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76" windowWidth="20736" windowHeight="10980" tabRatio="912" activeTab="17"/>
  </bookViews>
  <sheets>
    <sheet name="Валова" sheetId="13" r:id="rId1"/>
    <sheet name="Коньки" sheetId="6" r:id="rId2"/>
    <sheet name="Путинцев" sheetId="9" r:id="rId3"/>
    <sheet name="Тяж. атл." sheetId="20" r:id="rId4"/>
    <sheet name="Дзюдо" sheetId="23" r:id="rId5"/>
    <sheet name="Вертикаль" sheetId="7" r:id="rId6"/>
    <sheet name="КСШ" sheetId="5" r:id="rId7"/>
    <sheet name="Шевчук" sheetId="22" r:id="rId8"/>
    <sheet name="Вольная" sheetId="8" r:id="rId9"/>
    <sheet name="Греко-рим" sheetId="12" r:id="rId10"/>
    <sheet name="Энергия" sheetId="17" r:id="rId11"/>
    <sheet name="Красный яр" sheetId="14" r:id="rId12"/>
    <sheet name="Сибиряк" sheetId="25" r:id="rId13"/>
    <sheet name="Юность" sheetId="16" r:id="rId14"/>
    <sheet name="Красноярск" sheetId="21" r:id="rId15"/>
    <sheet name="Рассвет" sheetId="1" r:id="rId16"/>
    <sheet name="Здор. мир" sheetId="18" r:id="rId17"/>
    <sheet name="Спутник" sheetId="15" r:id="rId18"/>
    <sheet name="Единоборства" sheetId="10" r:id="rId19"/>
    <sheet name="Лесной" sheetId="11" r:id="rId20"/>
    <sheet name="ЦСК" sheetId="4" r:id="rId21"/>
    <sheet name="ктиц" sheetId="27" r:id="rId22"/>
  </sheets>
  <definedNames>
    <definedName name="_xlnm._FilterDatabase" localSheetId="0" hidden="1">Валова!$B$8:$N$20</definedName>
    <definedName name="_xlnm._FilterDatabase" localSheetId="5" hidden="1">Вертикаль!$B$7:$N$25</definedName>
    <definedName name="_xlnm._FilterDatabase" localSheetId="8" hidden="1">Вольная!$A$7:$N$25</definedName>
    <definedName name="_xlnm._FilterDatabase" localSheetId="9" hidden="1">'Греко-рим'!$A$7:$N$19</definedName>
    <definedName name="_xlnm._FilterDatabase" localSheetId="4" hidden="1">Дзюдо!$B$7:$N$35</definedName>
    <definedName name="_xlnm._FilterDatabase" localSheetId="18" hidden="1">Единоборства!$A$7:$N$97</definedName>
    <definedName name="_xlnm._FilterDatabase" localSheetId="16" hidden="1">'Здор. мир'!$A$7:$N$7</definedName>
    <definedName name="_xlnm._FilterDatabase" localSheetId="1" hidden="1">Коньки!$B$7:$N$19</definedName>
    <definedName name="_xlnm._FilterDatabase" localSheetId="14" hidden="1">Красноярск!$A$7:$O$31</definedName>
    <definedName name="_xlnm._FilterDatabase" localSheetId="11" hidden="1">'Красный яр'!$A$7:$N$7</definedName>
    <definedName name="_xlnm._FilterDatabase" localSheetId="6" hidden="1">КСШ!$A$7:$N$27</definedName>
    <definedName name="_xlnm._FilterDatabase" localSheetId="21" hidden="1">ктиц!$A$6:$N$14</definedName>
    <definedName name="_xlnm._FilterDatabase" localSheetId="19" hidden="1">Лесной!$A$7:$N$15</definedName>
    <definedName name="_xlnm._FilterDatabase" localSheetId="2" hidden="1">Путинцев!$B$7:$N$28</definedName>
    <definedName name="_xlnm._FilterDatabase" localSheetId="15" hidden="1">Рассвет!$A$7:$O$7</definedName>
    <definedName name="_xlnm._FilterDatabase" localSheetId="12" hidden="1">Сибиряк!$A$7:$N$44</definedName>
    <definedName name="_xlnm._FilterDatabase" localSheetId="17" hidden="1">Спутник!$A$7:$N$97</definedName>
    <definedName name="_xlnm._FilterDatabase" localSheetId="3" hidden="1">'Тяж. атл.'!$B$7:$N$19</definedName>
    <definedName name="_xlnm._FilterDatabase" localSheetId="20" hidden="1">ЦСК!$A$7:$O$7</definedName>
    <definedName name="_xlnm._FilterDatabase" localSheetId="7" hidden="1">Шевчук!$A$7:$N$19</definedName>
    <definedName name="_xlnm._FilterDatabase" localSheetId="10" hidden="1">Энергия!$A$7:$O$7</definedName>
    <definedName name="_xlnm._FilterDatabase" localSheetId="13" hidden="1">Юность!$A$7:$N$7</definedName>
    <definedName name="_xlnm.Print_Area" localSheetId="0">Валова!$A$1:$N$22</definedName>
    <definedName name="_xlnm.Print_Area" localSheetId="5">Вертикаль!$A$1:$N$30</definedName>
    <definedName name="_xlnm.Print_Area" localSheetId="8">Вольная!$A$1:$N$25</definedName>
    <definedName name="_xlnm.Print_Area" localSheetId="9">'Греко-рим'!$A$1:$N$19</definedName>
    <definedName name="_xlnm.Print_Area" localSheetId="4">Дзюдо!$A$1:$N$35</definedName>
    <definedName name="_xlnm.Print_Area" localSheetId="18">Единоборства!$A$1:$N$97</definedName>
    <definedName name="_xlnm.Print_Area" localSheetId="16">'Здор. мир'!$A$1:$N$67</definedName>
    <definedName name="_xlnm.Print_Area" localSheetId="1">Коньки!$A$1:$N$22</definedName>
    <definedName name="_xlnm.Print_Area" localSheetId="14">Красноярск!$A$1:$N$31</definedName>
    <definedName name="_xlnm.Print_Area" localSheetId="11">'Красный яр'!$A$1:$N$27</definedName>
    <definedName name="_xlnm.Print_Area" localSheetId="6">КСШ!$A$1:$N$27</definedName>
    <definedName name="_xlnm.Print_Area" localSheetId="21">ктиц!$A$1:$N$18</definedName>
    <definedName name="_xlnm.Print_Area" localSheetId="19">Лесной!$A$1:$N$17</definedName>
    <definedName name="_xlnm.Print_Area" localSheetId="2">Путинцев!$A$1:$N$29</definedName>
    <definedName name="_xlnm.Print_Area" localSheetId="15">Рассвет!$A$1:$N$38</definedName>
    <definedName name="_xlnm.Print_Area" localSheetId="12">Сибиряк!$A$1:$N$46</definedName>
    <definedName name="_xlnm.Print_Area" localSheetId="17">Спутник!$A$1:$N$97</definedName>
    <definedName name="_xlnm.Print_Area" localSheetId="3">'Тяж. атл.'!$A$1:$N$22</definedName>
    <definedName name="_xlnm.Print_Area" localSheetId="20">ЦСК!$A$1:$N$33</definedName>
    <definedName name="_xlnm.Print_Area" localSheetId="7">Шевчук!$A$1:$N$19</definedName>
    <definedName name="_xlnm.Print_Area" localSheetId="10">Энергия!$A$1:$N$29</definedName>
    <definedName name="_xlnm.Print_Area" localSheetId="13">Юность!$A$2:$N$36</definedName>
  </definedNames>
  <calcPr calcId="145621"/>
</workbook>
</file>

<file path=xl/calcChain.xml><?xml version="1.0" encoding="utf-8"?>
<calcChain xmlns="http://schemas.openxmlformats.org/spreadsheetml/2006/main">
  <c r="O8" i="6" l="1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8" i="4" l="1"/>
  <c r="O10" i="4"/>
  <c r="O14" i="4"/>
  <c r="O17" i="4"/>
  <c r="O20" i="4"/>
  <c r="O28" i="4"/>
  <c r="O31" i="4"/>
  <c r="O11" i="4"/>
  <c r="O12" i="4"/>
  <c r="N12" i="4" s="1"/>
  <c r="O15" i="4"/>
  <c r="N15" i="4" s="1"/>
  <c r="O16" i="4"/>
  <c r="N16" i="4" s="1"/>
  <c r="O21" i="4"/>
  <c r="N21" i="4" s="1"/>
  <c r="O22" i="4"/>
  <c r="N22" i="4" s="1"/>
  <c r="O23" i="4"/>
  <c r="N23" i="4" s="1"/>
  <c r="O24" i="4"/>
  <c r="N24" i="4" s="1"/>
  <c r="O25" i="4"/>
  <c r="O26" i="4"/>
  <c r="N26" i="4" s="1"/>
  <c r="N27" i="4"/>
  <c r="O27" i="4"/>
  <c r="O29" i="4"/>
  <c r="N29" i="4" s="1"/>
  <c r="O30" i="4"/>
  <c r="N30" i="4" s="1"/>
  <c r="O32" i="4"/>
  <c r="N32" i="4" s="1"/>
  <c r="N33" i="4"/>
  <c r="O33" i="4"/>
  <c r="O26" i="15" l="1"/>
  <c r="O8" i="27" l="1"/>
  <c r="N7" i="27"/>
  <c r="K7" i="27"/>
  <c r="O15" i="27"/>
  <c r="O11" i="27"/>
  <c r="N8" i="27"/>
  <c r="O9" i="27"/>
  <c r="N9" i="27" s="1"/>
  <c r="O10" i="27"/>
  <c r="N10" i="27" s="1"/>
  <c r="O12" i="27"/>
  <c r="N12" i="27" s="1"/>
  <c r="N13" i="27"/>
  <c r="O13" i="27"/>
  <c r="O14" i="27"/>
  <c r="N14" i="27" s="1"/>
  <c r="N16" i="27"/>
  <c r="O16" i="27"/>
  <c r="O17" i="27"/>
  <c r="N17" i="27" s="1"/>
  <c r="O18" i="27"/>
  <c r="N18" i="27" s="1"/>
  <c r="O7" i="27"/>
  <c r="O9" i="13" l="1"/>
  <c r="O26" i="17" l="1"/>
  <c r="O9" i="17"/>
  <c r="O12" i="17"/>
  <c r="O13" i="17"/>
  <c r="N13" i="17" s="1"/>
  <c r="O14" i="17"/>
  <c r="N14" i="17" s="1"/>
  <c r="O15" i="17"/>
  <c r="N16" i="17"/>
  <c r="O16" i="17"/>
  <c r="O17" i="17"/>
  <c r="N17" i="17" s="1"/>
  <c r="O18" i="17"/>
  <c r="O19" i="17"/>
  <c r="N19" i="17" s="1"/>
  <c r="O20" i="17"/>
  <c r="N20" i="17" s="1"/>
  <c r="O21" i="17"/>
  <c r="N22" i="17"/>
  <c r="O22" i="17"/>
  <c r="O23" i="17"/>
  <c r="O24" i="17"/>
  <c r="O25" i="17"/>
  <c r="N25" i="17" s="1"/>
  <c r="O27" i="17"/>
  <c r="N27" i="17" s="1"/>
  <c r="N28" i="17"/>
  <c r="O28" i="17"/>
  <c r="N29" i="17"/>
  <c r="O29" i="17"/>
  <c r="O8" i="17"/>
  <c r="O9" i="22" l="1"/>
  <c r="O12" i="22"/>
  <c r="O15" i="22"/>
  <c r="O17" i="22"/>
  <c r="O8" i="22"/>
  <c r="O9" i="9" l="1"/>
  <c r="O10" i="9"/>
  <c r="N10" i="9" s="1"/>
  <c r="O11" i="9"/>
  <c r="N11" i="9" s="1"/>
  <c r="O12" i="9"/>
  <c r="O13" i="9"/>
  <c r="N13" i="9" s="1"/>
  <c r="O14" i="9"/>
  <c r="O15" i="9"/>
  <c r="O16" i="9"/>
  <c r="N16" i="9" s="1"/>
  <c r="O17" i="9"/>
  <c r="O18" i="9"/>
  <c r="N18" i="9" s="1"/>
  <c r="O19" i="9"/>
  <c r="N19" i="9" s="1"/>
  <c r="O20" i="9"/>
  <c r="O21" i="9"/>
  <c r="O22" i="9"/>
  <c r="N22" i="9" s="1"/>
  <c r="O23" i="9"/>
  <c r="O24" i="9"/>
  <c r="O25" i="9"/>
  <c r="N25" i="9" s="1"/>
  <c r="O26" i="9"/>
  <c r="O27" i="9"/>
  <c r="N27" i="9" s="1"/>
  <c r="O28" i="9"/>
  <c r="N28" i="9" s="1"/>
  <c r="O8" i="9"/>
  <c r="N8" i="9" s="1"/>
  <c r="O32" i="23" l="1"/>
  <c r="O9" i="23"/>
  <c r="O10" i="23"/>
  <c r="N10" i="23" s="1"/>
  <c r="O11" i="23"/>
  <c r="N11" i="23" s="1"/>
  <c r="O12" i="23"/>
  <c r="O13" i="23"/>
  <c r="N13" i="23" s="1"/>
  <c r="O14" i="23"/>
  <c r="O15" i="23"/>
  <c r="O16" i="23"/>
  <c r="N16" i="23" s="1"/>
  <c r="O17" i="23"/>
  <c r="O18" i="23"/>
  <c r="N18" i="23" s="1"/>
  <c r="O19" i="23"/>
  <c r="N19" i="23" s="1"/>
  <c r="O20" i="23"/>
  <c r="N20" i="23" s="1"/>
  <c r="O21" i="23"/>
  <c r="O22" i="23"/>
  <c r="N22" i="23" s="1"/>
  <c r="O23" i="23"/>
  <c r="O24" i="23"/>
  <c r="O25" i="23"/>
  <c r="N25" i="23" s="1"/>
  <c r="O26" i="23"/>
  <c r="O27" i="23"/>
  <c r="O28" i="23"/>
  <c r="N28" i="23" s="1"/>
  <c r="O29" i="23"/>
  <c r="O30" i="23"/>
  <c r="N30" i="23" s="1"/>
  <c r="O31" i="23"/>
  <c r="N31" i="23" s="1"/>
  <c r="O33" i="23"/>
  <c r="N33" i="23" s="1"/>
  <c r="O34" i="23"/>
  <c r="N34" i="23" s="1"/>
  <c r="O35" i="23"/>
  <c r="N35" i="23" s="1"/>
  <c r="O8" i="23"/>
  <c r="N8" i="23" s="1"/>
  <c r="O64" i="18" l="1"/>
  <c r="O9" i="18"/>
  <c r="N10" i="18"/>
  <c r="O10" i="18"/>
  <c r="O11" i="18"/>
  <c r="O12" i="18"/>
  <c r="N13" i="18"/>
  <c r="O13" i="18"/>
  <c r="O14" i="18"/>
  <c r="O15" i="18"/>
  <c r="N15" i="18" s="1"/>
  <c r="N16" i="18"/>
  <c r="O16" i="18"/>
  <c r="O17" i="18"/>
  <c r="O18" i="18"/>
  <c r="N19" i="18"/>
  <c r="O19" i="18"/>
  <c r="O20" i="18"/>
  <c r="O21" i="18"/>
  <c r="N22" i="18"/>
  <c r="O22" i="18"/>
  <c r="O23" i="18"/>
  <c r="O24" i="18"/>
  <c r="N25" i="18"/>
  <c r="O25" i="18"/>
  <c r="O26" i="18"/>
  <c r="N26" i="18" s="1"/>
  <c r="O27" i="18"/>
  <c r="N28" i="18"/>
  <c r="O28" i="18"/>
  <c r="O29" i="18"/>
  <c r="N29" i="18" s="1"/>
  <c r="O30" i="18"/>
  <c r="N31" i="18"/>
  <c r="O31" i="18"/>
  <c r="N32" i="18"/>
  <c r="O32" i="18"/>
  <c r="O33" i="18"/>
  <c r="N34" i="18"/>
  <c r="O34" i="18"/>
  <c r="O35" i="18"/>
  <c r="O36" i="18"/>
  <c r="N36" i="18" s="1"/>
  <c r="N37" i="18"/>
  <c r="O37" i="18"/>
  <c r="O38" i="18"/>
  <c r="N38" i="18" s="1"/>
  <c r="O39" i="18"/>
  <c r="N40" i="18"/>
  <c r="O40" i="18"/>
  <c r="O41" i="18"/>
  <c r="O42" i="18"/>
  <c r="N43" i="18"/>
  <c r="O43" i="18"/>
  <c r="O44" i="18"/>
  <c r="O45" i="18"/>
  <c r="N46" i="18"/>
  <c r="O46" i="18"/>
  <c r="O47" i="18"/>
  <c r="O48" i="18"/>
  <c r="N48" i="18" s="1"/>
  <c r="N49" i="18"/>
  <c r="O49" i="18"/>
  <c r="O50" i="18"/>
  <c r="N50" i="18" s="1"/>
  <c r="O51" i="18"/>
  <c r="N52" i="18"/>
  <c r="O52" i="18"/>
  <c r="O53" i="18"/>
  <c r="O54" i="18"/>
  <c r="N55" i="18"/>
  <c r="O55" i="18"/>
  <c r="O56" i="18"/>
  <c r="N56" i="18" s="1"/>
  <c r="O57" i="18"/>
  <c r="N58" i="18"/>
  <c r="O58" i="18"/>
  <c r="O59" i="18"/>
  <c r="O60" i="18"/>
  <c r="N61" i="18"/>
  <c r="O61" i="18"/>
  <c r="O62" i="18"/>
  <c r="O63" i="18"/>
  <c r="N63" i="18" s="1"/>
  <c r="O65" i="18"/>
  <c r="O66" i="18"/>
  <c r="N66" i="18" s="1"/>
  <c r="N67" i="18"/>
  <c r="O67" i="18"/>
  <c r="N8" i="18"/>
  <c r="O8" i="18"/>
  <c r="H99" i="10" l="1"/>
  <c r="I99" i="10"/>
  <c r="H100" i="15" l="1"/>
  <c r="H99" i="15"/>
  <c r="H70" i="18" l="1"/>
  <c r="H69" i="18"/>
  <c r="H40" i="1" l="1"/>
  <c r="H33" i="21"/>
  <c r="H38" i="16"/>
  <c r="H48" i="25" l="1"/>
  <c r="H49" i="25"/>
  <c r="H29" i="14" l="1"/>
  <c r="H31" i="17"/>
  <c r="H21" i="12"/>
  <c r="H27" i="8" l="1"/>
  <c r="H21" i="22" l="1"/>
  <c r="H29" i="5"/>
  <c r="H32" i="7" l="1"/>
  <c r="H38" i="23" l="1"/>
  <c r="H37" i="23"/>
  <c r="H24" i="20"/>
  <c r="H24" i="6"/>
  <c r="H24" i="13" l="1"/>
  <c r="O35" i="1" l="1"/>
  <c r="O9" i="1"/>
  <c r="O10" i="1"/>
  <c r="N10" i="1" s="1"/>
  <c r="O11" i="1"/>
  <c r="N11" i="1" s="1"/>
  <c r="O12" i="1"/>
  <c r="O13" i="1"/>
  <c r="N13" i="1" s="1"/>
  <c r="O15" i="1"/>
  <c r="O16" i="1"/>
  <c r="N16" i="1" s="1"/>
  <c r="O17" i="1"/>
  <c r="O18" i="1"/>
  <c r="N18" i="1" s="1"/>
  <c r="O19" i="1"/>
  <c r="N19" i="1" s="1"/>
  <c r="O21" i="1"/>
  <c r="O22" i="1"/>
  <c r="N22" i="1" s="1"/>
  <c r="O24" i="1"/>
  <c r="O25" i="1"/>
  <c r="N25" i="1" s="1"/>
  <c r="O26" i="1"/>
  <c r="O27" i="1"/>
  <c r="O28" i="1"/>
  <c r="N28" i="1" s="1"/>
  <c r="O29" i="1"/>
  <c r="N29" i="1" s="1"/>
  <c r="O30" i="1"/>
  <c r="O31" i="1"/>
  <c r="N31" i="1" s="1"/>
  <c r="O32" i="1"/>
  <c r="O33" i="1"/>
  <c r="O34" i="1"/>
  <c r="N34" i="1" s="1"/>
  <c r="O36" i="1"/>
  <c r="N36" i="1" s="1"/>
  <c r="O37" i="1"/>
  <c r="N37" i="1" s="1"/>
  <c r="O38" i="1"/>
  <c r="N38" i="1" s="1"/>
  <c r="O8" i="1"/>
  <c r="N8" i="1" s="1"/>
  <c r="O24" i="8" l="1"/>
  <c r="O20" i="8"/>
  <c r="O9" i="8"/>
  <c r="O10" i="8"/>
  <c r="N10" i="8" s="1"/>
  <c r="N11" i="8"/>
  <c r="O11" i="8"/>
  <c r="O12" i="8"/>
  <c r="O13" i="8"/>
  <c r="N13" i="8" s="1"/>
  <c r="O15" i="8"/>
  <c r="O16" i="8"/>
  <c r="N16" i="8" s="1"/>
  <c r="O17" i="8"/>
  <c r="O18" i="8"/>
  <c r="N18" i="8" s="1"/>
  <c r="O19" i="8"/>
  <c r="N19" i="8" s="1"/>
  <c r="O21" i="8"/>
  <c r="O22" i="8"/>
  <c r="N22" i="8" s="1"/>
  <c r="N23" i="8"/>
  <c r="O23" i="8"/>
  <c r="O25" i="8"/>
  <c r="N25" i="8" s="1"/>
  <c r="O8" i="8"/>
  <c r="N8" i="8" s="1"/>
  <c r="J97" i="10" l="1"/>
  <c r="O94" i="10" l="1"/>
  <c r="O9" i="10"/>
  <c r="N10" i="10"/>
  <c r="O10" i="10"/>
  <c r="O12" i="10"/>
  <c r="N13" i="10"/>
  <c r="O13" i="10"/>
  <c r="O14" i="10"/>
  <c r="O15" i="10"/>
  <c r="N16" i="10"/>
  <c r="O16" i="10"/>
  <c r="O17" i="10"/>
  <c r="N17" i="10" s="1"/>
  <c r="O18" i="10"/>
  <c r="N19" i="10"/>
  <c r="O19" i="10"/>
  <c r="O20" i="10"/>
  <c r="O21" i="10"/>
  <c r="N22" i="10"/>
  <c r="O22" i="10"/>
  <c r="O23" i="10"/>
  <c r="O24" i="10"/>
  <c r="N25" i="10"/>
  <c r="O25" i="10"/>
  <c r="O26" i="10"/>
  <c r="N26" i="10" s="1"/>
  <c r="O27" i="10"/>
  <c r="N28" i="10"/>
  <c r="O28" i="10"/>
  <c r="O29" i="10"/>
  <c r="O30" i="10"/>
  <c r="N31" i="10"/>
  <c r="O31" i="10"/>
  <c r="O32" i="10"/>
  <c r="O33" i="10"/>
  <c r="N34" i="10"/>
  <c r="O34" i="10"/>
  <c r="O35" i="10"/>
  <c r="N35" i="10" s="1"/>
  <c r="O36" i="10"/>
  <c r="N37" i="10"/>
  <c r="O37" i="10"/>
  <c r="O38" i="10"/>
  <c r="N38" i="10" s="1"/>
  <c r="O39" i="10"/>
  <c r="N40" i="10"/>
  <c r="O40" i="10"/>
  <c r="O41" i="10"/>
  <c r="O42" i="10"/>
  <c r="N43" i="10"/>
  <c r="O43" i="10"/>
  <c r="O45" i="10"/>
  <c r="N46" i="10"/>
  <c r="O46" i="10"/>
  <c r="O48" i="10"/>
  <c r="N49" i="10"/>
  <c r="O49" i="10"/>
  <c r="O50" i="10"/>
  <c r="O51" i="10"/>
  <c r="N52" i="10"/>
  <c r="O52" i="10"/>
  <c r="O53" i="10"/>
  <c r="O54" i="10"/>
  <c r="N55" i="10"/>
  <c r="O55" i="10"/>
  <c r="O56" i="10"/>
  <c r="O57" i="10"/>
  <c r="N58" i="10"/>
  <c r="O58" i="10"/>
  <c r="O59" i="10"/>
  <c r="O60" i="10"/>
  <c r="N61" i="10"/>
  <c r="O61" i="10"/>
  <c r="O62" i="10"/>
  <c r="N62" i="10" s="1"/>
  <c r="O63" i="10"/>
  <c r="N64" i="10"/>
  <c r="O64" i="10"/>
  <c r="O65" i="10"/>
  <c r="O66" i="10"/>
  <c r="N67" i="10"/>
  <c r="O67" i="10"/>
  <c r="O68" i="10"/>
  <c r="N68" i="10" s="1"/>
  <c r="O69" i="10"/>
  <c r="N70" i="10"/>
  <c r="O70" i="10"/>
  <c r="O71" i="10"/>
  <c r="N71" i="10" s="1"/>
  <c r="O72" i="10"/>
  <c r="N73" i="10"/>
  <c r="O73" i="10"/>
  <c r="O74" i="10"/>
  <c r="O75" i="10"/>
  <c r="N76" i="10"/>
  <c r="O76" i="10"/>
  <c r="O77" i="10"/>
  <c r="O78" i="10"/>
  <c r="N79" i="10"/>
  <c r="O79" i="10"/>
  <c r="O80" i="10"/>
  <c r="O81" i="10"/>
  <c r="N82" i="10"/>
  <c r="O82" i="10"/>
  <c r="O83" i="10"/>
  <c r="O84" i="10"/>
  <c r="N85" i="10"/>
  <c r="O85" i="10"/>
  <c r="O87" i="10"/>
  <c r="N88" i="10"/>
  <c r="O88" i="10"/>
  <c r="O89" i="10"/>
  <c r="O90" i="10"/>
  <c r="N91" i="10"/>
  <c r="O91" i="10"/>
  <c r="O92" i="10"/>
  <c r="O93" i="10"/>
  <c r="N93" i="10" s="1"/>
  <c r="O95" i="10"/>
  <c r="N96" i="10"/>
  <c r="O96" i="10"/>
  <c r="N97" i="10"/>
  <c r="O97" i="10"/>
  <c r="O8" i="10"/>
  <c r="N8" i="10" s="1"/>
  <c r="O28" i="21" l="1"/>
  <c r="O9" i="21"/>
  <c r="O10" i="21"/>
  <c r="N10" i="21" s="1"/>
  <c r="O11" i="21"/>
  <c r="O12" i="21"/>
  <c r="O13" i="21"/>
  <c r="N13" i="21" s="1"/>
  <c r="O14" i="21"/>
  <c r="O15" i="21"/>
  <c r="O16" i="21"/>
  <c r="N16" i="21" s="1"/>
  <c r="O17" i="21"/>
  <c r="N17" i="21" s="1"/>
  <c r="O18" i="21"/>
  <c r="O19" i="21"/>
  <c r="N19" i="21" s="1"/>
  <c r="O20" i="21"/>
  <c r="O21" i="21"/>
  <c r="O22" i="21"/>
  <c r="N22" i="21" s="1"/>
  <c r="O23" i="21"/>
  <c r="O24" i="21"/>
  <c r="O25" i="21"/>
  <c r="N25" i="21" s="1"/>
  <c r="O26" i="21"/>
  <c r="O27" i="21"/>
  <c r="N27" i="21" s="1"/>
  <c r="N29" i="21"/>
  <c r="O29" i="21"/>
  <c r="O30" i="21"/>
  <c r="N30" i="21" s="1"/>
  <c r="O31" i="21"/>
  <c r="N31" i="21" s="1"/>
  <c r="O8" i="21"/>
  <c r="N8" i="21" s="1"/>
  <c r="O31" i="16" l="1"/>
  <c r="O29" i="16"/>
  <c r="O9" i="16"/>
  <c r="O12" i="16"/>
  <c r="O14" i="16"/>
  <c r="O15" i="16"/>
  <c r="O16" i="16"/>
  <c r="N16" i="16" s="1"/>
  <c r="O17" i="16"/>
  <c r="O18" i="16"/>
  <c r="O19" i="16"/>
  <c r="O20" i="16"/>
  <c r="N20" i="16" s="1"/>
  <c r="O21" i="16"/>
  <c r="O22" i="16"/>
  <c r="N22" i="16" s="1"/>
  <c r="O23" i="16"/>
  <c r="N23" i="16" s="1"/>
  <c r="O24" i="16"/>
  <c r="O25" i="16"/>
  <c r="N25" i="16" s="1"/>
  <c r="O26" i="16"/>
  <c r="O27" i="16"/>
  <c r="N27" i="16" s="1"/>
  <c r="O28" i="16"/>
  <c r="N28" i="16" s="1"/>
  <c r="O30" i="16"/>
  <c r="N30" i="16" s="1"/>
  <c r="O32" i="16"/>
  <c r="O33" i="16"/>
  <c r="N33" i="16" s="1"/>
  <c r="O34" i="16"/>
  <c r="N34" i="16" s="1"/>
  <c r="O35" i="16"/>
  <c r="N8" i="16"/>
  <c r="O8" i="16"/>
  <c r="K93" i="15" l="1"/>
  <c r="O92" i="15"/>
  <c r="O94" i="15"/>
  <c r="O41" i="25"/>
  <c r="O26" i="5"/>
  <c r="O93" i="15"/>
  <c r="N93" i="15" s="1"/>
  <c r="O9" i="15"/>
  <c r="O10" i="15"/>
  <c r="N10" i="15" s="1"/>
  <c r="O11" i="15"/>
  <c r="N11" i="15" s="1"/>
  <c r="O12" i="15"/>
  <c r="N13" i="15"/>
  <c r="O13" i="15"/>
  <c r="O14" i="15"/>
  <c r="O15" i="15"/>
  <c r="O16" i="15"/>
  <c r="N16" i="15" s="1"/>
  <c r="O17" i="15"/>
  <c r="N18" i="15"/>
  <c r="O18" i="15"/>
  <c r="N19" i="15"/>
  <c r="O19" i="15"/>
  <c r="O20" i="15"/>
  <c r="O21" i="15"/>
  <c r="O22" i="15"/>
  <c r="N22" i="15" s="1"/>
  <c r="O23" i="15"/>
  <c r="O24" i="15"/>
  <c r="N25" i="15"/>
  <c r="O25" i="15"/>
  <c r="N26" i="15"/>
  <c r="O27" i="15"/>
  <c r="O28" i="15"/>
  <c r="N28" i="15" s="1"/>
  <c r="O29" i="15"/>
  <c r="N29" i="15" s="1"/>
  <c r="O30" i="15"/>
  <c r="N31" i="15"/>
  <c r="O31" i="15"/>
  <c r="O32" i="15"/>
  <c r="O33" i="15"/>
  <c r="N33" i="15" s="1"/>
  <c r="O34" i="15"/>
  <c r="N34" i="15" s="1"/>
  <c r="O35" i="15"/>
  <c r="N35" i="15" s="1"/>
  <c r="O36" i="15"/>
  <c r="N37" i="15"/>
  <c r="O37" i="15"/>
  <c r="O39" i="15"/>
  <c r="O40" i="15"/>
  <c r="N40" i="15" s="1"/>
  <c r="O41" i="15"/>
  <c r="O42" i="15"/>
  <c r="N43" i="15"/>
  <c r="O43" i="15"/>
  <c r="O44" i="15"/>
  <c r="O45" i="15"/>
  <c r="O46" i="15"/>
  <c r="N46" i="15" s="1"/>
  <c r="O47" i="15"/>
  <c r="O48" i="15"/>
  <c r="N49" i="15"/>
  <c r="O49" i="15"/>
  <c r="O50" i="15"/>
  <c r="O51" i="15"/>
  <c r="N51" i="15" s="1"/>
  <c r="O52" i="15"/>
  <c r="N52" i="15" s="1"/>
  <c r="O54" i="15"/>
  <c r="N55" i="15"/>
  <c r="O55" i="15"/>
  <c r="O56" i="15"/>
  <c r="N56" i="15" s="1"/>
  <c r="O57" i="15"/>
  <c r="O58" i="15"/>
  <c r="N58" i="15" s="1"/>
  <c r="O59" i="15"/>
  <c r="N59" i="15" s="1"/>
  <c r="O60" i="15"/>
  <c r="N61" i="15"/>
  <c r="O61" i="15"/>
  <c r="O62" i="15"/>
  <c r="O63" i="15"/>
  <c r="N63" i="15" s="1"/>
  <c r="O64" i="15"/>
  <c r="N64" i="15" s="1"/>
  <c r="O65" i="15"/>
  <c r="O66" i="15"/>
  <c r="N67" i="15"/>
  <c r="O67" i="15"/>
  <c r="O68" i="15"/>
  <c r="O69" i="15"/>
  <c r="O70" i="15"/>
  <c r="N70" i="15" s="1"/>
  <c r="O71" i="15"/>
  <c r="N72" i="15"/>
  <c r="O72" i="15"/>
  <c r="N73" i="15"/>
  <c r="O73" i="15"/>
  <c r="O74" i="15"/>
  <c r="N74" i="15" s="1"/>
  <c r="O75" i="15"/>
  <c r="O76" i="15"/>
  <c r="N76" i="15" s="1"/>
  <c r="O77" i="15"/>
  <c r="N77" i="15" s="1"/>
  <c r="O78" i="15"/>
  <c r="N79" i="15"/>
  <c r="O79" i="15"/>
  <c r="O80" i="15"/>
  <c r="O81" i="15"/>
  <c r="O82" i="15"/>
  <c r="N82" i="15" s="1"/>
  <c r="O83" i="15"/>
  <c r="O84" i="15"/>
  <c r="N84" i="15" s="1"/>
  <c r="N85" i="15"/>
  <c r="O85" i="15"/>
  <c r="O86" i="15"/>
  <c r="O87" i="15"/>
  <c r="O88" i="15"/>
  <c r="N88" i="15" s="1"/>
  <c r="O89" i="15"/>
  <c r="O90" i="15"/>
  <c r="N90" i="15" s="1"/>
  <c r="N91" i="15"/>
  <c r="O91" i="15"/>
  <c r="O95" i="15"/>
  <c r="N96" i="15"/>
  <c r="O96" i="15"/>
  <c r="N97" i="15"/>
  <c r="O97" i="15"/>
  <c r="O8" i="15"/>
  <c r="N8" i="15" s="1"/>
  <c r="O9" i="12" l="1"/>
  <c r="O10" i="12"/>
  <c r="N10" i="12" s="1"/>
  <c r="O11" i="12"/>
  <c r="N11" i="12" s="1"/>
  <c r="O12" i="12"/>
  <c r="O13" i="12"/>
  <c r="N13" i="12" s="1"/>
  <c r="O14" i="12"/>
  <c r="O15" i="12"/>
  <c r="O16" i="12"/>
  <c r="N16" i="12" s="1"/>
  <c r="O17" i="12"/>
  <c r="O18" i="12"/>
  <c r="N18" i="12" s="1"/>
  <c r="O19" i="12"/>
  <c r="N19" i="12" s="1"/>
  <c r="O8" i="12"/>
  <c r="N8" i="12" s="1"/>
  <c r="J17" i="14" l="1"/>
  <c r="O9" i="14"/>
  <c r="O10" i="14"/>
  <c r="N10" i="14" s="1"/>
  <c r="O11" i="14"/>
  <c r="O12" i="14"/>
  <c r="O13" i="14"/>
  <c r="N13" i="14" s="1"/>
  <c r="N14" i="14"/>
  <c r="O14" i="14"/>
  <c r="O15" i="14"/>
  <c r="O16" i="14"/>
  <c r="N16" i="14" s="1"/>
  <c r="O18" i="14"/>
  <c r="O19" i="14"/>
  <c r="N19" i="14" s="1"/>
  <c r="N20" i="14"/>
  <c r="O20" i="14"/>
  <c r="O21" i="14"/>
  <c r="N22" i="14"/>
  <c r="O22" i="14"/>
  <c r="O23" i="14"/>
  <c r="O24" i="14"/>
  <c r="N24" i="14" s="1"/>
  <c r="O25" i="14"/>
  <c r="N25" i="14" s="1"/>
  <c r="O26" i="14"/>
  <c r="O27" i="14"/>
  <c r="N27" i="14" s="1"/>
  <c r="N8" i="14"/>
  <c r="O8" i="14"/>
  <c r="N10" i="6" l="1"/>
  <c r="N11" i="6"/>
  <c r="N13" i="6"/>
  <c r="N16" i="6"/>
  <c r="N18" i="6"/>
  <c r="N19" i="6"/>
  <c r="N21" i="6"/>
  <c r="N8" i="6"/>
  <c r="O20" i="25" l="1"/>
  <c r="O9" i="25"/>
  <c r="O10" i="25"/>
  <c r="N10" i="25" s="1"/>
  <c r="O11" i="25"/>
  <c r="N11" i="25" s="1"/>
  <c r="O12" i="25"/>
  <c r="O13" i="25"/>
  <c r="N13" i="25" s="1"/>
  <c r="O14" i="25"/>
  <c r="O15" i="25"/>
  <c r="O16" i="25"/>
  <c r="N16" i="25" s="1"/>
  <c r="O17" i="25"/>
  <c r="N17" i="25" s="1"/>
  <c r="O18" i="25"/>
  <c r="O19" i="25"/>
  <c r="N19" i="25" s="1"/>
  <c r="O21" i="25"/>
  <c r="O22" i="25"/>
  <c r="N22" i="25" s="1"/>
  <c r="O23" i="25"/>
  <c r="O24" i="25"/>
  <c r="O25" i="25"/>
  <c r="N25" i="25" s="1"/>
  <c r="O26" i="25"/>
  <c r="O27" i="25"/>
  <c r="N27" i="25" s="1"/>
  <c r="O28" i="25"/>
  <c r="N28" i="25" s="1"/>
  <c r="O29" i="25"/>
  <c r="N29" i="25" s="1"/>
  <c r="O30" i="25"/>
  <c r="O31" i="25"/>
  <c r="N31" i="25" s="1"/>
  <c r="O32" i="25"/>
  <c r="N32" i="25" s="1"/>
  <c r="O33" i="25"/>
  <c r="O34" i="25"/>
  <c r="N34" i="25" s="1"/>
  <c r="O35" i="25"/>
  <c r="O36" i="25"/>
  <c r="O37" i="25"/>
  <c r="N37" i="25" s="1"/>
  <c r="O38" i="25"/>
  <c r="O39" i="25"/>
  <c r="N39" i="25" s="1"/>
  <c r="O40" i="25"/>
  <c r="N40" i="25" s="1"/>
  <c r="O42" i="25"/>
  <c r="O43" i="25"/>
  <c r="N43" i="25" s="1"/>
  <c r="O44" i="25"/>
  <c r="N44" i="25" s="1"/>
  <c r="O46" i="25"/>
  <c r="N46" i="25" s="1"/>
  <c r="N8" i="25"/>
  <c r="O8" i="25"/>
  <c r="N9" i="11" l="1"/>
  <c r="N10" i="11"/>
  <c r="N11" i="11"/>
  <c r="N14" i="11"/>
  <c r="O9" i="11"/>
  <c r="O10" i="11"/>
  <c r="O11" i="11"/>
  <c r="O13" i="11"/>
  <c r="O14" i="11"/>
  <c r="O8" i="11"/>
  <c r="N10" i="7" l="1"/>
  <c r="N13" i="7"/>
  <c r="N16" i="7"/>
  <c r="N19" i="7"/>
  <c r="N22" i="7"/>
  <c r="N25" i="7"/>
  <c r="N27" i="7"/>
  <c r="N28" i="7"/>
  <c r="N30" i="7"/>
  <c r="N8" i="7"/>
  <c r="O9" i="7"/>
  <c r="O10" i="7"/>
  <c r="O11" i="7"/>
  <c r="O12" i="7"/>
  <c r="O13" i="7"/>
  <c r="O14" i="7"/>
  <c r="O15" i="7"/>
  <c r="O16" i="7"/>
  <c r="O17" i="7"/>
  <c r="N17" i="7" s="1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8" i="7"/>
  <c r="N10" i="20" l="1"/>
  <c r="N11" i="20"/>
  <c r="N13" i="20"/>
  <c r="N16" i="20"/>
  <c r="N21" i="20"/>
  <c r="N8" i="20"/>
  <c r="O9" i="20"/>
  <c r="O10" i="20"/>
  <c r="O11" i="20"/>
  <c r="O12" i="20"/>
  <c r="O13" i="20"/>
  <c r="O14" i="20"/>
  <c r="O15" i="20"/>
  <c r="O16" i="20"/>
  <c r="O17" i="20"/>
  <c r="O18" i="20"/>
  <c r="O19" i="20"/>
  <c r="O20" i="20"/>
  <c r="O21" i="20"/>
  <c r="O8" i="20"/>
  <c r="O15" i="13" l="1"/>
  <c r="O10" i="13"/>
  <c r="O11" i="13"/>
  <c r="N11" i="13" s="1"/>
  <c r="O12" i="13"/>
  <c r="N12" i="13" s="1"/>
  <c r="O13" i="13"/>
  <c r="O14" i="13"/>
  <c r="N14" i="13" s="1"/>
  <c r="O16" i="13"/>
  <c r="O17" i="13"/>
  <c r="N17" i="13" s="1"/>
  <c r="O18" i="13"/>
  <c r="O19" i="13"/>
  <c r="N19" i="13" s="1"/>
  <c r="O20" i="13"/>
  <c r="N20" i="13" s="1"/>
  <c r="N9" i="13"/>
  <c r="O9" i="5" l="1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7" i="5"/>
  <c r="N27" i="5"/>
  <c r="N10" i="5"/>
  <c r="N11" i="5"/>
  <c r="N13" i="5"/>
  <c r="N16" i="5"/>
  <c r="N17" i="5"/>
  <c r="N19" i="5"/>
  <c r="N22" i="5"/>
  <c r="N25" i="5"/>
  <c r="J26" i="5" l="1"/>
  <c r="J25" i="5"/>
  <c r="J20" i="5"/>
  <c r="J11" i="5"/>
  <c r="K17" i="5"/>
  <c r="J8" i="27" l="1"/>
  <c r="K8" i="27" s="1"/>
  <c r="J9" i="27"/>
  <c r="K9" i="27" s="1"/>
  <c r="J10" i="27"/>
  <c r="K10" i="27" s="1"/>
  <c r="J11" i="27"/>
  <c r="K11" i="27" s="1"/>
  <c r="J12" i="27"/>
  <c r="K12" i="27"/>
  <c r="J13" i="27"/>
  <c r="K13" i="27" s="1"/>
  <c r="J14" i="27"/>
  <c r="K14" i="27" s="1"/>
  <c r="J15" i="27"/>
  <c r="K15" i="27" s="1"/>
  <c r="J16" i="27"/>
  <c r="K16" i="27" s="1"/>
  <c r="J17" i="27"/>
  <c r="K17" i="27" s="1"/>
  <c r="J18" i="27"/>
  <c r="K18" i="27" s="1"/>
  <c r="J7" i="27"/>
  <c r="J9" i="4"/>
  <c r="J10" i="4"/>
  <c r="K10" i="4" s="1"/>
  <c r="J12" i="4"/>
  <c r="K12" i="4" s="1"/>
  <c r="J13" i="4"/>
  <c r="J14" i="4"/>
  <c r="K14" i="4" s="1"/>
  <c r="J15" i="4"/>
  <c r="K15" i="4" s="1"/>
  <c r="J16" i="4"/>
  <c r="K16" i="4" s="1"/>
  <c r="J17" i="4"/>
  <c r="K17" i="4"/>
  <c r="J18" i="4"/>
  <c r="O18" i="4" s="1"/>
  <c r="N18" i="4" s="1"/>
  <c r="J19" i="4"/>
  <c r="O19" i="4" s="1"/>
  <c r="N19" i="4" s="1"/>
  <c r="J20" i="4"/>
  <c r="K20" i="4"/>
  <c r="J21" i="4"/>
  <c r="K21" i="4" s="1"/>
  <c r="J22" i="4"/>
  <c r="K22" i="4" s="1"/>
  <c r="J23" i="4"/>
  <c r="K23" i="4" s="1"/>
  <c r="J24" i="4"/>
  <c r="K24" i="4"/>
  <c r="J25" i="4"/>
  <c r="K25" i="4"/>
  <c r="J26" i="4"/>
  <c r="K26" i="4" s="1"/>
  <c r="J27" i="4"/>
  <c r="K27" i="4" s="1"/>
  <c r="J28" i="4"/>
  <c r="K28" i="4" s="1"/>
  <c r="J29" i="4"/>
  <c r="K29" i="4" s="1"/>
  <c r="J30" i="4"/>
  <c r="K30" i="4"/>
  <c r="J31" i="4"/>
  <c r="K31" i="4"/>
  <c r="J32" i="4"/>
  <c r="K32" i="4" s="1"/>
  <c r="J33" i="4"/>
  <c r="K33" i="4" s="1"/>
  <c r="J8" i="4"/>
  <c r="K8" i="4" s="1"/>
  <c r="K19" i="4" l="1"/>
  <c r="K18" i="4"/>
  <c r="K13" i="4"/>
  <c r="O13" i="4"/>
  <c r="N13" i="4" s="1"/>
  <c r="K9" i="4"/>
  <c r="O9" i="4"/>
  <c r="N9" i="4" s="1"/>
  <c r="I100" i="15" l="1"/>
  <c r="I99" i="15"/>
  <c r="J55" i="15" l="1"/>
  <c r="K55" i="15" s="1"/>
  <c r="J53" i="15"/>
  <c r="J10" i="15"/>
  <c r="K10" i="15" s="1"/>
  <c r="J11" i="15"/>
  <c r="K11" i="15" s="1"/>
  <c r="J13" i="15"/>
  <c r="K13" i="15" s="1"/>
  <c r="J16" i="15"/>
  <c r="K16" i="15" s="1"/>
  <c r="J18" i="15"/>
  <c r="K18" i="15" s="1"/>
  <c r="J19" i="15"/>
  <c r="K19" i="15" s="1"/>
  <c r="J22" i="15"/>
  <c r="K22" i="15" s="1"/>
  <c r="J25" i="15"/>
  <c r="K25" i="15" s="1"/>
  <c r="J26" i="15"/>
  <c r="K26" i="15" s="1"/>
  <c r="J28" i="15"/>
  <c r="K28" i="15" s="1"/>
  <c r="J29" i="15"/>
  <c r="K29" i="15" s="1"/>
  <c r="J31" i="15"/>
  <c r="K31" i="15" s="1"/>
  <c r="J33" i="15"/>
  <c r="K33" i="15" s="1"/>
  <c r="J34" i="15"/>
  <c r="K34" i="15" s="1"/>
  <c r="J35" i="15"/>
  <c r="K35" i="15" s="1"/>
  <c r="J37" i="15"/>
  <c r="K37" i="15" s="1"/>
  <c r="J38" i="15"/>
  <c r="J40" i="15"/>
  <c r="K40" i="15" s="1"/>
  <c r="J43" i="15"/>
  <c r="K43" i="15" s="1"/>
  <c r="J46" i="15"/>
  <c r="K46" i="15" s="1"/>
  <c r="J49" i="15"/>
  <c r="K49" i="15" s="1"/>
  <c r="J51" i="15"/>
  <c r="K51" i="15" s="1"/>
  <c r="J52" i="15"/>
  <c r="K52" i="15" s="1"/>
  <c r="J56" i="15"/>
  <c r="K56" i="15" s="1"/>
  <c r="J58" i="15"/>
  <c r="K58" i="15" s="1"/>
  <c r="J59" i="15"/>
  <c r="K59" i="15" s="1"/>
  <c r="J61" i="15"/>
  <c r="K61" i="15" s="1"/>
  <c r="J63" i="15"/>
  <c r="K63" i="15" s="1"/>
  <c r="J64" i="15"/>
  <c r="K64" i="15"/>
  <c r="J67" i="15"/>
  <c r="K67" i="15" s="1"/>
  <c r="J70" i="15"/>
  <c r="K70" i="15" s="1"/>
  <c r="J72" i="15"/>
  <c r="K72" i="15" s="1"/>
  <c r="J73" i="15"/>
  <c r="K73" i="15" s="1"/>
  <c r="J74" i="15"/>
  <c r="K74" i="15" s="1"/>
  <c r="J76" i="15"/>
  <c r="K76" i="15" s="1"/>
  <c r="J77" i="15"/>
  <c r="K77" i="15" s="1"/>
  <c r="J79" i="15"/>
  <c r="K79" i="15" s="1"/>
  <c r="J82" i="15"/>
  <c r="K82" i="15" s="1"/>
  <c r="J84" i="15"/>
  <c r="K84" i="15" s="1"/>
  <c r="J85" i="15"/>
  <c r="K85" i="15" s="1"/>
  <c r="J88" i="15"/>
  <c r="K88" i="15" s="1"/>
  <c r="J90" i="15"/>
  <c r="K90" i="15" s="1"/>
  <c r="J91" i="15"/>
  <c r="K91" i="15" s="1"/>
  <c r="J92" i="15"/>
  <c r="K92" i="15" s="1"/>
  <c r="J93" i="15"/>
  <c r="J94" i="15"/>
  <c r="K94" i="15" s="1"/>
  <c r="J96" i="15"/>
  <c r="K96" i="15" s="1"/>
  <c r="K97" i="15"/>
  <c r="J8" i="15"/>
  <c r="K8" i="15" s="1"/>
  <c r="K53" i="15" l="1"/>
  <c r="O53" i="15"/>
  <c r="N53" i="15" s="1"/>
  <c r="K38" i="15"/>
  <c r="O38" i="15"/>
  <c r="N38" i="15" s="1"/>
  <c r="I70" i="18" l="1"/>
  <c r="J61" i="18"/>
  <c r="K61" i="18" s="1"/>
  <c r="J25" i="18" l="1"/>
  <c r="K25" i="18" s="1"/>
  <c r="J10" i="18" l="1"/>
  <c r="K10" i="18" s="1"/>
  <c r="J13" i="18"/>
  <c r="K13" i="18" s="1"/>
  <c r="J15" i="18"/>
  <c r="K15" i="18" s="1"/>
  <c r="J16" i="18"/>
  <c r="K16" i="18" s="1"/>
  <c r="J19" i="18"/>
  <c r="K19" i="18" s="1"/>
  <c r="J22" i="18"/>
  <c r="K22" i="18" s="1"/>
  <c r="J26" i="18"/>
  <c r="K26" i="18" s="1"/>
  <c r="J28" i="18"/>
  <c r="K28" i="18" s="1"/>
  <c r="J29" i="18"/>
  <c r="K29" i="18" s="1"/>
  <c r="J31" i="18"/>
  <c r="K31" i="18" s="1"/>
  <c r="J32" i="18"/>
  <c r="K32" i="18" s="1"/>
  <c r="J34" i="18"/>
  <c r="K34" i="18" s="1"/>
  <c r="J36" i="18"/>
  <c r="K36" i="18" s="1"/>
  <c r="J37" i="18"/>
  <c r="K37" i="18" s="1"/>
  <c r="J38" i="18"/>
  <c r="K38" i="18" s="1"/>
  <c r="J40" i="18"/>
  <c r="K40" i="18" s="1"/>
  <c r="J43" i="18"/>
  <c r="K43" i="18" s="1"/>
  <c r="J46" i="18"/>
  <c r="K46" i="18" s="1"/>
  <c r="K48" i="18"/>
  <c r="K49" i="18"/>
  <c r="K50" i="18"/>
  <c r="J52" i="18"/>
  <c r="K52" i="18" s="1"/>
  <c r="J55" i="18"/>
  <c r="K55" i="18" s="1"/>
  <c r="J56" i="18"/>
  <c r="K56" i="18" s="1"/>
  <c r="J58" i="18"/>
  <c r="K58" i="18" s="1"/>
  <c r="J63" i="18"/>
  <c r="K63" i="18" s="1"/>
  <c r="J64" i="18"/>
  <c r="K64" i="18" s="1"/>
  <c r="J66" i="18"/>
  <c r="K66" i="18" s="1"/>
  <c r="J67" i="18"/>
  <c r="K67" i="18" s="1"/>
  <c r="J8" i="18"/>
  <c r="K8" i="18" s="1"/>
  <c r="J10" i="1" l="1"/>
  <c r="K10" i="1" s="1"/>
  <c r="J11" i="1"/>
  <c r="K11" i="1" s="1"/>
  <c r="J13" i="1"/>
  <c r="K13" i="1" s="1"/>
  <c r="J14" i="1"/>
  <c r="J16" i="1"/>
  <c r="K16" i="1" s="1"/>
  <c r="J18" i="1"/>
  <c r="K18" i="1" s="1"/>
  <c r="J19" i="1"/>
  <c r="K19" i="1" s="1"/>
  <c r="J20" i="1"/>
  <c r="J22" i="1"/>
  <c r="K22" i="1" s="1"/>
  <c r="J23" i="1"/>
  <c r="J25" i="1"/>
  <c r="K25" i="1" s="1"/>
  <c r="J28" i="1"/>
  <c r="K28" i="1" s="1"/>
  <c r="J29" i="1"/>
  <c r="K29" i="1" s="1"/>
  <c r="J31" i="1"/>
  <c r="K31" i="1" s="1"/>
  <c r="J34" i="1"/>
  <c r="K34" i="1" s="1"/>
  <c r="J35" i="1"/>
  <c r="K35" i="1" s="1"/>
  <c r="J36" i="1"/>
  <c r="K36" i="1"/>
  <c r="J37" i="1"/>
  <c r="K37" i="1" s="1"/>
  <c r="K38" i="1"/>
  <c r="J8" i="1"/>
  <c r="K8" i="1" s="1"/>
  <c r="K23" i="1" l="1"/>
  <c r="O23" i="1"/>
  <c r="K20" i="1"/>
  <c r="O20" i="1"/>
  <c r="K14" i="1"/>
  <c r="O14" i="1"/>
  <c r="J10" i="21"/>
  <c r="K10" i="21" s="1"/>
  <c r="J13" i="21"/>
  <c r="K13" i="21"/>
  <c r="J16" i="21"/>
  <c r="K16" i="21" s="1"/>
  <c r="J17" i="21"/>
  <c r="K17" i="21" s="1"/>
  <c r="J19" i="21"/>
  <c r="K19" i="21" s="1"/>
  <c r="J22" i="21"/>
  <c r="K22" i="21" s="1"/>
  <c r="J25" i="21"/>
  <c r="K25" i="21" s="1"/>
  <c r="J27" i="21"/>
  <c r="K27" i="21" s="1"/>
  <c r="J28" i="21"/>
  <c r="K28" i="21" s="1"/>
  <c r="J29" i="21"/>
  <c r="K29" i="21" s="1"/>
  <c r="J30" i="21"/>
  <c r="K30" i="21" s="1"/>
  <c r="K31" i="21"/>
  <c r="J8" i="21"/>
  <c r="K8" i="21" s="1"/>
  <c r="I38" i="16" l="1"/>
  <c r="J19" i="16"/>
  <c r="K19" i="16" s="1"/>
  <c r="J20" i="16"/>
  <c r="K20" i="16" s="1"/>
  <c r="J10" i="16" l="1"/>
  <c r="J11" i="16"/>
  <c r="J13" i="16"/>
  <c r="J16" i="16"/>
  <c r="K16" i="16" s="1"/>
  <c r="J22" i="16"/>
  <c r="K22" i="16"/>
  <c r="J23" i="16"/>
  <c r="K23" i="16" s="1"/>
  <c r="J25" i="16"/>
  <c r="K25" i="16" s="1"/>
  <c r="J27" i="16"/>
  <c r="K27" i="16" s="1"/>
  <c r="J28" i="16"/>
  <c r="K28" i="16" s="1"/>
  <c r="J29" i="16"/>
  <c r="K29" i="16" s="1"/>
  <c r="J30" i="16"/>
  <c r="K30" i="16" s="1"/>
  <c r="J31" i="16"/>
  <c r="K31" i="16" s="1"/>
  <c r="J33" i="16"/>
  <c r="K33" i="16" s="1"/>
  <c r="J34" i="16"/>
  <c r="K34" i="16" s="1"/>
  <c r="J36" i="16"/>
  <c r="J8" i="16"/>
  <c r="K8" i="16" s="1"/>
  <c r="J46" i="25"/>
  <c r="K46" i="25" s="1"/>
  <c r="J45" i="25"/>
  <c r="O45" i="25" s="1"/>
  <c r="K36" i="16" l="1"/>
  <c r="O36" i="16"/>
  <c r="N36" i="16" s="1"/>
  <c r="K13" i="16"/>
  <c r="O13" i="16"/>
  <c r="N13" i="16" s="1"/>
  <c r="K11" i="16"/>
  <c r="O11" i="16"/>
  <c r="N11" i="16" s="1"/>
  <c r="K10" i="16"/>
  <c r="O10" i="16"/>
  <c r="N10" i="16" s="1"/>
  <c r="K45" i="25"/>
  <c r="J10" i="25"/>
  <c r="K10" i="25" s="1"/>
  <c r="J11" i="25"/>
  <c r="K11" i="25" s="1"/>
  <c r="J13" i="25"/>
  <c r="K13" i="25" s="1"/>
  <c r="J16" i="25"/>
  <c r="K16" i="25" s="1"/>
  <c r="J17" i="25"/>
  <c r="K17" i="25" s="1"/>
  <c r="J19" i="25"/>
  <c r="K19" i="25" s="1"/>
  <c r="J22" i="25"/>
  <c r="K22" i="25" s="1"/>
  <c r="J25" i="25"/>
  <c r="K25" i="25" s="1"/>
  <c r="K27" i="25"/>
  <c r="K28" i="25"/>
  <c r="J29" i="25"/>
  <c r="K29" i="25" s="1"/>
  <c r="J31" i="25"/>
  <c r="K31" i="25" s="1"/>
  <c r="J32" i="25"/>
  <c r="K32" i="25"/>
  <c r="J34" i="25"/>
  <c r="K34" i="25" s="1"/>
  <c r="K37" i="25"/>
  <c r="J39" i="25"/>
  <c r="K39" i="25" s="1"/>
  <c r="J40" i="25"/>
  <c r="K40" i="25" s="1"/>
  <c r="J41" i="25"/>
  <c r="K41" i="25" s="1"/>
  <c r="J43" i="25"/>
  <c r="K43" i="25" s="1"/>
  <c r="J44" i="25"/>
  <c r="K44" i="25"/>
  <c r="J8" i="25"/>
  <c r="K8" i="25" s="1"/>
  <c r="J10" i="14"/>
  <c r="K10" i="14"/>
  <c r="J13" i="14"/>
  <c r="K13" i="14"/>
  <c r="J14" i="14"/>
  <c r="K14" i="14" s="1"/>
  <c r="J16" i="14"/>
  <c r="K16" i="14"/>
  <c r="J19" i="14"/>
  <c r="K19" i="14" s="1"/>
  <c r="J20" i="14"/>
  <c r="K20" i="14" s="1"/>
  <c r="J22" i="14"/>
  <c r="K22" i="14" s="1"/>
  <c r="J24" i="14"/>
  <c r="K24" i="14" s="1"/>
  <c r="J25" i="14"/>
  <c r="K25" i="14" s="1"/>
  <c r="J27" i="14"/>
  <c r="K27" i="14" s="1"/>
  <c r="J8" i="14"/>
  <c r="K8" i="14" s="1"/>
  <c r="I31" i="17"/>
  <c r="J10" i="17"/>
  <c r="J11" i="17"/>
  <c r="J13" i="17"/>
  <c r="K13" i="17" s="1"/>
  <c r="J14" i="17"/>
  <c r="K14" i="17" s="1"/>
  <c r="J16" i="17"/>
  <c r="K16" i="17" s="1"/>
  <c r="J17" i="17"/>
  <c r="K17" i="17"/>
  <c r="J19" i="17"/>
  <c r="K19" i="17" s="1"/>
  <c r="J20" i="17"/>
  <c r="K20" i="17" s="1"/>
  <c r="J22" i="17"/>
  <c r="K22" i="17" s="1"/>
  <c r="K23" i="17"/>
  <c r="J25" i="17"/>
  <c r="K25" i="17" s="1"/>
  <c r="J26" i="17"/>
  <c r="K26" i="17" s="1"/>
  <c r="J27" i="17"/>
  <c r="K27" i="17"/>
  <c r="J28" i="17"/>
  <c r="K28" i="17"/>
  <c r="J29" i="17"/>
  <c r="K29" i="17" s="1"/>
  <c r="K11" i="17" l="1"/>
  <c r="O11" i="17"/>
  <c r="N11" i="17" s="1"/>
  <c r="K10" i="17"/>
  <c r="O10" i="17"/>
  <c r="N10" i="17" s="1"/>
  <c r="K17" i="14"/>
  <c r="O17" i="14"/>
  <c r="N17" i="14" s="1"/>
  <c r="J10" i="12"/>
  <c r="K10" i="12" s="1"/>
  <c r="J11" i="12"/>
  <c r="K11" i="12" s="1"/>
  <c r="J13" i="12"/>
  <c r="K13" i="12" s="1"/>
  <c r="J16" i="12"/>
  <c r="K16" i="12" s="1"/>
  <c r="K18" i="12"/>
  <c r="K19" i="12"/>
  <c r="J8" i="12"/>
  <c r="K8" i="12" s="1"/>
  <c r="J13" i="8"/>
  <c r="J10" i="8"/>
  <c r="K10" i="8" s="1"/>
  <c r="J11" i="8"/>
  <c r="K11" i="8" s="1"/>
  <c r="K13" i="8"/>
  <c r="J14" i="8"/>
  <c r="J16" i="8"/>
  <c r="K16" i="8" s="1"/>
  <c r="J18" i="8"/>
  <c r="K18" i="8"/>
  <c r="J19" i="8"/>
  <c r="K19" i="8"/>
  <c r="J20" i="8"/>
  <c r="K20" i="8" s="1"/>
  <c r="J22" i="8"/>
  <c r="K22" i="8" s="1"/>
  <c r="J23" i="8"/>
  <c r="K23" i="8" s="1"/>
  <c r="J24" i="8"/>
  <c r="K24" i="8" s="1"/>
  <c r="J25" i="8"/>
  <c r="K25" i="8"/>
  <c r="J8" i="8"/>
  <c r="K8" i="8" s="1"/>
  <c r="K14" i="8" l="1"/>
  <c r="O14" i="8"/>
  <c r="N14" i="8" s="1"/>
  <c r="J10" i="22"/>
  <c r="J11" i="22"/>
  <c r="J13" i="22"/>
  <c r="J14" i="22"/>
  <c r="J16" i="22"/>
  <c r="J18" i="22"/>
  <c r="J19" i="22"/>
  <c r="J8" i="22"/>
  <c r="I32" i="7"/>
  <c r="J27" i="7"/>
  <c r="K27" i="7" s="1"/>
  <c r="J28" i="7"/>
  <c r="K28" i="7" s="1"/>
  <c r="D26" i="7"/>
  <c r="J10" i="7"/>
  <c r="K10" i="7" s="1"/>
  <c r="J13" i="7"/>
  <c r="K13" i="7" s="1"/>
  <c r="J16" i="7"/>
  <c r="K16" i="7" s="1"/>
  <c r="J17" i="7"/>
  <c r="K17" i="7" s="1"/>
  <c r="J19" i="7"/>
  <c r="K19" i="7" s="1"/>
  <c r="J22" i="7"/>
  <c r="K22" i="7" s="1"/>
  <c r="J25" i="7"/>
  <c r="K25" i="7"/>
  <c r="J30" i="7"/>
  <c r="K30" i="7" s="1"/>
  <c r="J8" i="7"/>
  <c r="K8" i="7" s="1"/>
  <c r="K19" i="22" l="1"/>
  <c r="O19" i="22"/>
  <c r="N19" i="22" s="1"/>
  <c r="K18" i="22"/>
  <c r="O18" i="22"/>
  <c r="N18" i="22" s="1"/>
  <c r="K16" i="22"/>
  <c r="O16" i="22"/>
  <c r="N16" i="22" s="1"/>
  <c r="K13" i="22"/>
  <c r="O13" i="22"/>
  <c r="N13" i="22" s="1"/>
  <c r="K10" i="22"/>
  <c r="O10" i="22"/>
  <c r="N10" i="22" s="1"/>
  <c r="K14" i="22"/>
  <c r="O14" i="22"/>
  <c r="K11" i="22"/>
  <c r="O11" i="22"/>
  <c r="K8" i="22"/>
  <c r="N8" i="22"/>
  <c r="H39" i="23"/>
  <c r="J10" i="23"/>
  <c r="K10" i="23" s="1"/>
  <c r="J11" i="23"/>
  <c r="K11" i="23" s="1"/>
  <c r="K13" i="23"/>
  <c r="J16" i="23"/>
  <c r="K16" i="23" s="1"/>
  <c r="K18" i="23"/>
  <c r="K19" i="23"/>
  <c r="J20" i="23"/>
  <c r="K20" i="23" s="1"/>
  <c r="J22" i="23"/>
  <c r="K22" i="23" s="1"/>
  <c r="J25" i="23"/>
  <c r="K25" i="23" s="1"/>
  <c r="J28" i="23"/>
  <c r="K28" i="23" s="1"/>
  <c r="J30" i="23"/>
  <c r="K30" i="23" s="1"/>
  <c r="J31" i="23"/>
  <c r="K31" i="23" s="1"/>
  <c r="J32" i="23"/>
  <c r="K32" i="23"/>
  <c r="J33" i="23"/>
  <c r="K33" i="23" s="1"/>
  <c r="J34" i="23"/>
  <c r="K34" i="23" s="1"/>
  <c r="J35" i="23"/>
  <c r="K35" i="23" s="1"/>
  <c r="J8" i="23"/>
  <c r="K8" i="23" s="1"/>
  <c r="J10" i="20"/>
  <c r="K10" i="20" s="1"/>
  <c r="J11" i="20"/>
  <c r="K11" i="20" s="1"/>
  <c r="J13" i="20"/>
  <c r="K13" i="20" s="1"/>
  <c r="J16" i="20"/>
  <c r="K16" i="20" s="1"/>
  <c r="J19" i="20"/>
  <c r="K19" i="20" s="1"/>
  <c r="J21" i="20"/>
  <c r="K21" i="20" s="1"/>
  <c r="J8" i="20"/>
  <c r="K8" i="20" s="1"/>
  <c r="A4" i="9"/>
  <c r="I31" i="9"/>
  <c r="H31" i="9"/>
  <c r="J10" i="9" l="1"/>
  <c r="K10" i="9" s="1"/>
  <c r="J11" i="9"/>
  <c r="K11" i="9" s="1"/>
  <c r="J13" i="9"/>
  <c r="K13" i="9" s="1"/>
  <c r="J16" i="9"/>
  <c r="K16" i="9" s="1"/>
  <c r="J18" i="9"/>
  <c r="K18" i="9" s="1"/>
  <c r="J19" i="9"/>
  <c r="K19" i="9" s="1"/>
  <c r="J25" i="9"/>
  <c r="K25" i="9" s="1"/>
  <c r="J27" i="9"/>
  <c r="K27" i="9" s="1"/>
  <c r="J28" i="9"/>
  <c r="K28" i="9" s="1"/>
  <c r="J8" i="9"/>
  <c r="K8" i="9" s="1"/>
  <c r="J10" i="5" l="1"/>
  <c r="K10" i="5" s="1"/>
  <c r="J13" i="5"/>
  <c r="K13" i="5" s="1"/>
  <c r="J16" i="5"/>
  <c r="K16" i="5" s="1"/>
  <c r="J17" i="5"/>
  <c r="J19" i="5"/>
  <c r="K19" i="5" s="1"/>
  <c r="J22" i="5"/>
  <c r="K22" i="5"/>
  <c r="J27" i="5"/>
  <c r="K27" i="5" s="1"/>
  <c r="J8" i="5"/>
  <c r="O8" i="5" l="1"/>
  <c r="K8" i="5"/>
  <c r="J61" i="10"/>
  <c r="K61" i="10" s="1"/>
  <c r="J10" i="10"/>
  <c r="O11" i="10"/>
  <c r="J13" i="10"/>
  <c r="J16" i="10"/>
  <c r="J17" i="10"/>
  <c r="J19" i="10"/>
  <c r="J22" i="10"/>
  <c r="J25" i="10"/>
  <c r="J26" i="10"/>
  <c r="J28" i="10"/>
  <c r="J31" i="10"/>
  <c r="J34" i="10"/>
  <c r="J35" i="10"/>
  <c r="J37" i="10"/>
  <c r="J38" i="10"/>
  <c r="J40" i="10"/>
  <c r="J43" i="10"/>
  <c r="J44" i="10"/>
  <c r="O44" i="10" s="1"/>
  <c r="N44" i="10" s="1"/>
  <c r="J46" i="10"/>
  <c r="O47" i="10"/>
  <c r="J49" i="10"/>
  <c r="J52" i="10"/>
  <c r="J55" i="10"/>
  <c r="J58" i="10"/>
  <c r="J62" i="10"/>
  <c r="J64" i="10"/>
  <c r="J67" i="10"/>
  <c r="J68" i="10"/>
  <c r="J70" i="10"/>
  <c r="J71" i="10"/>
  <c r="J73" i="10"/>
  <c r="J76" i="10"/>
  <c r="J79" i="10"/>
  <c r="J82" i="10"/>
  <c r="J86" i="10"/>
  <c r="O86" i="10" s="1"/>
  <c r="N86" i="10" s="1"/>
  <c r="J88" i="10"/>
  <c r="J91" i="10"/>
  <c r="J93" i="10"/>
  <c r="J94" i="10"/>
  <c r="J96" i="10"/>
  <c r="J8" i="10"/>
  <c r="J10" i="11"/>
  <c r="J11" i="11"/>
  <c r="J12" i="11"/>
  <c r="O12" i="11" s="1"/>
  <c r="J14" i="11"/>
  <c r="J15" i="11"/>
  <c r="O15" i="11" s="1"/>
  <c r="N15" i="11" s="1"/>
  <c r="J9" i="11"/>
  <c r="J10" i="6"/>
  <c r="J11" i="6"/>
  <c r="J13" i="6"/>
  <c r="J14" i="6"/>
  <c r="J16" i="6"/>
  <c r="J19" i="6"/>
  <c r="J8" i="6"/>
  <c r="J11" i="13"/>
  <c r="J12" i="13"/>
  <c r="J14" i="13"/>
  <c r="J17" i="13"/>
  <c r="J19" i="13"/>
  <c r="J20" i="13"/>
  <c r="J9" i="13"/>
  <c r="K10" i="10" l="1"/>
  <c r="K13" i="10"/>
  <c r="K16" i="10"/>
  <c r="K17" i="10"/>
  <c r="K19" i="10"/>
  <c r="K22" i="10"/>
  <c r="K25" i="10"/>
  <c r="K26" i="10"/>
  <c r="K28" i="10"/>
  <c r="K31" i="10"/>
  <c r="K43" i="10"/>
  <c r="K44" i="10"/>
  <c r="K55" i="10"/>
  <c r="K70" i="10"/>
  <c r="K71" i="10"/>
  <c r="K82" i="10"/>
  <c r="K93" i="10"/>
  <c r="K94" i="10"/>
  <c r="K8" i="10"/>
  <c r="K34" i="10"/>
  <c r="K35" i="10"/>
  <c r="K37" i="10"/>
  <c r="K38" i="10"/>
  <c r="K40" i="10"/>
  <c r="K46" i="10"/>
  <c r="K49" i="10"/>
  <c r="K52" i="10"/>
  <c r="K58" i="10"/>
  <c r="K62" i="10"/>
  <c r="K64" i="10"/>
  <c r="K67" i="10"/>
  <c r="K68" i="10"/>
  <c r="K73" i="10"/>
  <c r="K76" i="10"/>
  <c r="K79" i="10"/>
  <c r="K85" i="10"/>
  <c r="K86" i="10"/>
  <c r="K88" i="10"/>
  <c r="K91" i="10"/>
  <c r="K96" i="10"/>
  <c r="K97" i="10"/>
  <c r="K9" i="11"/>
  <c r="K10" i="11"/>
  <c r="K11" i="11"/>
  <c r="K14" i="11"/>
  <c r="K15" i="11"/>
  <c r="K10" i="6"/>
  <c r="K11" i="6"/>
  <c r="K13" i="6"/>
  <c r="K14" i="6"/>
  <c r="K16" i="6"/>
  <c r="K18" i="6"/>
  <c r="K19" i="6"/>
  <c r="K21" i="6"/>
  <c r="K8" i="6"/>
  <c r="K11" i="13"/>
  <c r="K12" i="13"/>
  <c r="K14" i="13"/>
  <c r="K17" i="13"/>
  <c r="K19" i="13"/>
  <c r="K20" i="13"/>
  <c r="K9" i="13"/>
  <c r="J21" i="6" l="1"/>
  <c r="I24" i="13"/>
  <c r="B3" i="27" l="1"/>
  <c r="B2" i="27"/>
  <c r="B1" i="27"/>
  <c r="H101" i="15" l="1"/>
  <c r="I69" i="18"/>
  <c r="I40" i="1"/>
  <c r="I33" i="21"/>
  <c r="H72" i="18" l="1"/>
  <c r="I29" i="14" l="1"/>
  <c r="I101" i="15" l="1"/>
  <c r="H102" i="10" l="1"/>
  <c r="I102" i="10"/>
  <c r="H43" i="1" l="1"/>
  <c r="I72" i="18"/>
  <c r="I48" i="25"/>
  <c r="I49" i="25"/>
  <c r="I50" i="25" l="1"/>
  <c r="H10" i="11"/>
  <c r="H11" i="11" l="1"/>
  <c r="H50" i="25" l="1"/>
  <c r="I24" i="20" l="1"/>
  <c r="I33" i="9" l="1"/>
  <c r="H33" i="9"/>
  <c r="I38" i="23" l="1"/>
  <c r="I37" i="23"/>
  <c r="I43" i="1" l="1"/>
  <c r="I27" i="8" l="1"/>
  <c r="I29" i="5"/>
  <c r="I21" i="12" l="1"/>
  <c r="I21" i="22" l="1"/>
  <c r="I39" i="23" l="1"/>
  <c r="I24" i="6"/>
  <c r="B3" i="4" l="1"/>
  <c r="B4" i="4"/>
  <c r="B2" i="4"/>
  <c r="B3" i="11"/>
  <c r="B4" i="11"/>
  <c r="B2" i="11"/>
  <c r="B3" i="10" l="1"/>
  <c r="B4" i="10"/>
  <c r="B2" i="10"/>
  <c r="B3" i="18" l="1"/>
  <c r="B4" i="18"/>
  <c r="B2" i="18"/>
  <c r="B3" i="21"/>
  <c r="B4" i="21"/>
  <c r="B2" i="21"/>
  <c r="A3" i="17" l="1"/>
  <c r="A4" i="17"/>
  <c r="A2" i="17"/>
  <c r="A3" i="12" l="1"/>
  <c r="A4" i="12"/>
  <c r="A2" i="12"/>
  <c r="A3" i="8"/>
  <c r="A4" i="8"/>
  <c r="A2" i="8"/>
  <c r="A3" i="22" l="1"/>
  <c r="A4" i="22"/>
  <c r="A2" i="22"/>
  <c r="D23" i="5"/>
  <c r="D14" i="5"/>
  <c r="B3" i="5"/>
  <c r="B4" i="5"/>
  <c r="B2" i="5"/>
  <c r="A3" i="7" l="1"/>
  <c r="A4" i="7"/>
  <c r="A2" i="7"/>
  <c r="A3" i="23"/>
  <c r="A4" i="23"/>
  <c r="A2" i="23"/>
  <c r="B3" i="15" l="1"/>
  <c r="B4" i="15"/>
  <c r="B2" i="15"/>
  <c r="B3" i="1" l="1"/>
  <c r="B4" i="1"/>
  <c r="B2" i="1"/>
  <c r="B3" i="25"/>
  <c r="B4" i="25"/>
  <c r="B2" i="25"/>
  <c r="B3" i="16"/>
  <c r="B4" i="16"/>
  <c r="B2" i="16"/>
  <c r="B3" i="14" l="1"/>
  <c r="B4" i="14"/>
  <c r="B2" i="14"/>
  <c r="A3" i="20" l="1"/>
  <c r="A4" i="20"/>
  <c r="A2" i="20"/>
  <c r="A3" i="6" l="1"/>
  <c r="A4" i="6"/>
  <c r="A2" i="6"/>
  <c r="A3" i="9"/>
  <c r="A2" i="9"/>
  <c r="D14" i="7" l="1"/>
  <c r="D11" i="23"/>
  <c r="D14" i="23" s="1"/>
  <c r="D17" i="23" s="1"/>
  <c r="D23" i="23" s="1"/>
  <c r="D26" i="23" s="1"/>
  <c r="D29" i="23" s="1"/>
  <c r="D20" i="7" l="1"/>
  <c r="D23" i="7" s="1"/>
</calcChain>
</file>

<file path=xl/sharedStrings.xml><?xml version="1.0" encoding="utf-8"?>
<sst xmlns="http://schemas.openxmlformats.org/spreadsheetml/2006/main" count="3537" uniqueCount="283">
  <si>
    <t>Наименование учреждения, оказывающего услугу (выполняющего работу)</t>
  </si>
  <si>
    <t>Вариант оказания (выполнения)</t>
  </si>
  <si>
    <t>Показатель (качества, объема)</t>
  </si>
  <si>
    <t>Наименование показателя</t>
  </si>
  <si>
    <t>Единица измерения</t>
  </si>
  <si>
    <t>показатель качества К1</t>
  </si>
  <si>
    <t>показатель объема К2</t>
  </si>
  <si>
    <t>Организация отдыха детей и молодежи</t>
  </si>
  <si>
    <t>СВОДНЫЙ ОТЧЕТ</t>
  </si>
  <si>
    <t>Услуга</t>
  </si>
  <si>
    <t>Процент</t>
  </si>
  <si>
    <t>Обеспечение доступа к обьктам спорта</t>
  </si>
  <si>
    <t>единица</t>
  </si>
  <si>
    <t>человеко-час</t>
  </si>
  <si>
    <t>человек</t>
  </si>
  <si>
    <t>штука</t>
  </si>
  <si>
    <t>Наличие обоснованных жалоб</t>
  </si>
  <si>
    <t xml:space="preserve">единица  </t>
  </si>
  <si>
    <t>Обеспечение доступа к объектам спорта</t>
  </si>
  <si>
    <t>количество занятий</t>
  </si>
  <si>
    <t>процент</t>
  </si>
  <si>
    <t>Количество занятий</t>
  </si>
  <si>
    <t>штук</t>
  </si>
  <si>
    <t>Количество мероприятий</t>
  </si>
  <si>
    <t xml:space="preserve">Наличие обоснованных жалоб </t>
  </si>
  <si>
    <t>человеко-дней</t>
  </si>
  <si>
    <t>Организация и проведение официальных физкультурных (физкультурно-оздоровительных)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</si>
  <si>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</si>
  <si>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Наименование оказываемой услуги (выполняемой работы)</t>
  </si>
  <si>
    <t>Количество человек</t>
  </si>
  <si>
    <t xml:space="preserve"> Проведение тестирования  выполнения норматвов испытаний (тестов) Всероссийского физкультурно-спортивного комплекса "Готов к труду и обороне" (ГТО)</t>
  </si>
  <si>
    <t>Организация и проведение официальных спортивных мероприятий</t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</si>
  <si>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рафтинг</t>
    </r>
    <r>
      <rPr>
        <sz val="10"/>
        <color theme="1"/>
        <rFont val="Times New Roman"/>
        <family val="1"/>
        <charset val="204"/>
      </rPr>
      <t xml:space="preserve"> этап высшего спортивного мастерства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</si>
  <si>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 </t>
    </r>
    <r>
      <rPr>
        <sz val="10"/>
        <rFont val="Times New Roman"/>
        <family val="1"/>
        <charset val="204"/>
      </rPr>
      <t xml:space="preserve">            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</si>
  <si>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</t>
    </r>
    <r>
      <rPr>
        <sz val="10"/>
        <color theme="1"/>
        <rFont val="Times New Roman"/>
        <family val="1"/>
        <charset val="204"/>
      </rPr>
      <t>, этап совершенствования спортивного мастерства</t>
    </r>
  </si>
  <si>
    <t>Значение, утвержденное в муниципальном задании на год (К1плi, К2плi)</t>
  </si>
  <si>
    <t>Фактическое значение за год (К1фi, К2фi)</t>
  </si>
  <si>
    <t>А</t>
  </si>
  <si>
    <t>№ п/п</t>
  </si>
  <si>
    <t>Работа</t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</si>
  <si>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</si>
  <si>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t>Реализация на объектах спорта физкультурных мероприятий, спортивных мероприятий, проводимых в рамках реализации утвержденного календарного плана официальных физкультурных мероприятий и спортивных мероприятий муниципального образования, официальных физкультурных мероприятий и спортивных мероприятий Красноярского края, а также утвержденного Единого календарного плана межрегиональных, всероссийских и международных физкультурных мероприятий и спортивных мероприятий</t>
  </si>
  <si>
    <t>Коэффициент удовлетворенности спортсменов, посетивших объекты спорта для проведения физкультурных мероприятий, спортивных мероприятий</t>
  </si>
  <si>
    <t>Количество договоров</t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</si>
  <si>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 Биатлон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</si>
  <si>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 xml:space="preserve">иатлон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</si>
  <si>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</si>
  <si>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</si>
  <si>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Лыжные гонки.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</si>
  <si>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</si>
  <si>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</si>
  <si>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</si>
  <si>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фигурное катание на коньках </t>
    </r>
    <r>
      <rPr>
        <sz val="10"/>
        <rFont val="Times New Roman"/>
        <family val="1"/>
        <charset val="204"/>
      </rPr>
      <t xml:space="preserve">   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</si>
  <si>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легкая атлетика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</si>
  <si>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</si>
  <si>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 xml:space="preserve">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</si>
  <si>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>Прыжки на батуте.
Э</t>
    </r>
    <r>
      <rPr>
        <sz val="10"/>
        <color theme="1"/>
        <rFont val="Times New Roman"/>
        <family val="1"/>
        <charset val="204"/>
      </rPr>
      <t>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</si>
  <si>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</si>
  <si>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</si>
  <si>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фехтование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</si>
  <si>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</si>
  <si>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подводный спорт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</si>
  <si>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</si>
  <si>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спортивный туризм 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</si>
  <si>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t>Количество участников спортивных мероприятий</t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</si>
  <si>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</si>
  <si>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>ДЗЮДО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</si>
  <si>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</si>
  <si>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</si>
  <si>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САМБО.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</si>
  <si>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</si>
  <si>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</t>
    </r>
    <r>
      <rPr>
        <sz val="10"/>
        <rFont val="Times New Roman"/>
        <family val="1"/>
        <charset val="204"/>
      </rPr>
      <t xml:space="preserve"> 
Этап спортивного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</si>
  <si>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</si>
  <si>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</si>
  <si>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</si>
  <si>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</si>
  <si>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</si>
  <si>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</si>
  <si>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
</t>
    </r>
    <r>
      <rPr>
        <sz val="10"/>
        <color indexed="8"/>
        <rFont val="Times New Roman"/>
        <family val="1"/>
        <charset val="204"/>
      </rPr>
      <t xml:space="preserve">Этап начальной подготовки       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</si>
  <si>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совершенствования спортивного мастерства          </t>
    </r>
  </si>
  <si>
    <r>
      <t xml:space="preserve">Спортивная подготовка по олимпийским видам спорта                       </t>
    </r>
    <r>
      <rPr>
        <b/>
        <sz val="10"/>
        <color indexed="8"/>
        <rFont val="Times New Roman"/>
        <family val="1"/>
        <charset val="204"/>
      </rPr>
      <t xml:space="preserve">Греко-римская борьба.
</t>
    </r>
    <r>
      <rPr>
        <sz val="10"/>
        <color indexed="8"/>
        <rFont val="Times New Roman"/>
        <family val="1"/>
        <charset val="204"/>
      </rPr>
      <t xml:space="preserve">Этап высшего спортивного мастерства 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</si>
  <si>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 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</si>
  <si>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мастерства)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</si>
  <si>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</si>
  <si>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футбол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</si>
  <si>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</si>
  <si>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неолимпийским видам спорта        </t>
    </r>
    <r>
      <rPr>
        <b/>
        <sz val="10"/>
        <color theme="1"/>
        <rFont val="Times New Roman"/>
        <family val="1"/>
        <charset val="204"/>
      </rPr>
      <t xml:space="preserve"> пауэрлифтинг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</si>
  <si>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</si>
  <si>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</si>
  <si>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</si>
  <si>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</si>
  <si>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</si>
  <si>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гребной слалом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</si>
  <si>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Этап начальной подготовки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</si>
  <si>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>Восточноебоевое единоборство
Э</t>
    </r>
    <r>
      <rPr>
        <sz val="10"/>
        <color theme="1"/>
        <rFont val="Times New Roman"/>
        <family val="1"/>
        <charset val="204"/>
      </rPr>
      <t>тап совершенствования спортивного мастерства.</t>
    </r>
  </si>
  <si>
    <r>
      <t xml:space="preserve">Спортивная подготовка по неолимпийским видам спорта.   </t>
    </r>
    <r>
      <rPr>
        <b/>
        <sz val="10"/>
        <color theme="1"/>
        <rFont val="Times New Roman"/>
        <family val="1"/>
        <charset val="204"/>
      </rPr>
      <t xml:space="preserve">киокусинкай.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</si>
  <si>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r>
      <t>Спортивная подготовка по неолимпийским видам спорта. К</t>
    </r>
    <r>
      <rPr>
        <b/>
        <sz val="10"/>
        <color theme="1"/>
        <rFont val="Times New Roman"/>
        <family val="1"/>
        <charset val="204"/>
      </rPr>
      <t>икбоксинг</t>
    </r>
    <r>
      <rPr>
        <sz val="10"/>
        <color theme="1"/>
        <rFont val="Times New Roman"/>
        <family val="1"/>
        <charset val="204"/>
      </rPr>
      <t>.
Этап совершенствования спортивного мастерства.</t>
    </r>
  </si>
  <si>
    <r>
      <t>Спортивная подготовка по неолимпийским видам спорт.а У</t>
    </r>
    <r>
      <rPr>
        <b/>
        <sz val="10"/>
        <color theme="1"/>
        <rFont val="Times New Roman"/>
        <family val="1"/>
        <charset val="204"/>
      </rPr>
      <t xml:space="preserve">шу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</si>
  <si>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t xml:space="preserve">Число человеко-дней пребывния </t>
  </si>
  <si>
    <t>человеко-день</t>
  </si>
  <si>
    <t xml:space="preserve">Число человеко-часов пребывния </t>
  </si>
  <si>
    <t>олимп</t>
  </si>
  <si>
    <t>олим</t>
  </si>
  <si>
    <t>неолимп</t>
  </si>
  <si>
    <t>не олимп</t>
  </si>
  <si>
    <t>-</t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</si>
  <si>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шашки.
Э</t>
    </r>
    <r>
      <rPr>
        <sz val="10"/>
        <rFont val="Times New Roman"/>
        <family val="1"/>
        <charset val="204"/>
      </rPr>
      <t xml:space="preserve">тап начальной подгоовки </t>
    </r>
  </si>
  <si>
    <r>
      <t xml:space="preserve">Спортивная подготовка по неолимпийским видам спорта.  </t>
    </r>
    <r>
      <rPr>
        <b/>
        <sz val="10"/>
        <rFont val="Times New Roman"/>
        <family val="1"/>
        <charset val="204"/>
      </rPr>
      <t xml:space="preserve">Спортивное ориентирование.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</si>
  <si>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этап начальной подготовки.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</si>
  <si>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>хоккей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</si>
  <si>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</si>
  <si>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t>Участие в организации официальных спортивных мероприятий  (региональные)</t>
  </si>
  <si>
    <t>Приложение к письму от ________________ №__________</t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</si>
  <si>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 xml:space="preserve">синхронное 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</t>
    </r>
  </si>
  <si>
    <t xml:space="preserve">Количество участников мероприятий </t>
  </si>
  <si>
    <t>Участие в организации официальных спортивных мероприятий  (всероссийские)</t>
  </si>
  <si>
    <r>
      <t xml:space="preserve">Спортивная подготовка по олимпийским видам спорта       </t>
    </r>
    <r>
      <rPr>
        <b/>
        <sz val="10"/>
        <rFont val="Times New Roman"/>
        <family val="1"/>
        <charset val="204"/>
      </rPr>
      <t xml:space="preserve">конькобежный спорт. 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</si>
  <si>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спорта. </t>
    </r>
    <r>
      <rPr>
        <b/>
        <sz val="10"/>
        <color indexed="8"/>
        <rFont val="Times New Roman"/>
        <family val="1"/>
        <charset val="204"/>
      </rPr>
      <t xml:space="preserve">Бокс.
</t>
    </r>
    <r>
      <rPr>
        <sz val="10"/>
        <color indexed="8"/>
        <rFont val="Times New Roman"/>
        <family val="1"/>
        <charset val="204"/>
      </rPr>
      <t>Начальный этап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</si>
  <si>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>Бокс</t>
    </r>
    <r>
      <rPr>
        <sz val="10"/>
        <rFont val="Times New Roman"/>
        <family val="1"/>
        <charset val="204"/>
      </rPr>
      <t xml:space="preserve">.
Этап совершенствования спортивного мастерства 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</si>
  <si>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Бокс.
</t>
    </r>
    <r>
      <rPr>
        <sz val="10"/>
        <rFont val="Times New Roman"/>
        <family val="1"/>
        <charset val="204"/>
      </rPr>
      <t xml:space="preserve">Этап высшего мастерства 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</si>
  <si>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Конькобежный спорт.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</si>
  <si>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конькобежный спорт</t>
    </r>
    <r>
      <rPr>
        <sz val="10"/>
        <rFont val="Times New Roman"/>
        <family val="1"/>
        <charset val="204"/>
      </rPr>
      <t>.
Этап высшего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</si>
  <si>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>Скалолазание</t>
    </r>
    <r>
      <rPr>
        <sz val="10"/>
        <rFont val="Times New Roman"/>
        <family val="1"/>
        <charset val="204"/>
      </rPr>
      <t>.
Этап начальной подготовки.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</si>
  <si>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</si>
  <si>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</si>
  <si>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начальной подготовки.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</si>
  <si>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Тяжелая атлетика.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    </t>
    </r>
  </si>
  <si>
    <r>
      <t xml:space="preserve">Спортивная подготовка по олимпийским видам спорта
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Этап высшего спортивного мастерства     </t>
    </r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</si>
  <si>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 xml:space="preserve">фитнес-аэробика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</si>
  <si>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</si>
  <si>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шахматы
Э</t>
    </r>
    <r>
      <rPr>
        <sz val="10"/>
        <rFont val="Times New Roman"/>
        <family val="1"/>
        <charset val="204"/>
      </rPr>
      <t>тап совершенствования спортивного мастерства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</si>
  <si>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гимнастика.
Э</t>
    </r>
    <r>
      <rPr>
        <sz val="10"/>
        <color theme="1"/>
        <rFont val="Times New Roman"/>
        <family val="1"/>
        <charset val="204"/>
      </rPr>
      <t xml:space="preserve">тап начальной подготовки </t>
    </r>
  </si>
  <si>
    <r>
      <t>Спортивная подготовка по олимпийским видам спорта С</t>
    </r>
    <r>
      <rPr>
        <b/>
        <sz val="10"/>
        <color theme="1"/>
        <rFont val="Times New Roman"/>
        <family val="1"/>
        <charset val="204"/>
      </rPr>
      <t>портивная гимнастик</t>
    </r>
    <r>
      <rPr>
        <sz val="10"/>
        <color theme="1"/>
        <rFont val="Times New Roman"/>
        <family val="1"/>
        <charset val="204"/>
      </rPr>
      <t>а.
Этап совершенствования спортивного мастерства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</si>
  <si>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Спортивная гимнастика.
</t>
    </r>
    <r>
      <rPr>
        <sz val="10"/>
        <color theme="1"/>
        <rFont val="Times New Roman"/>
        <family val="1"/>
        <charset val="204"/>
      </rPr>
      <t xml:space="preserve">Этап высшего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</si>
  <si>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 xml:space="preserve"> 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</si>
  <si>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</si>
  <si>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</si>
  <si>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РЕГБИ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</si>
  <si>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</si>
  <si>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Этап высшего спортивного мастерства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</si>
  <si>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</si>
  <si>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</si>
  <si>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</si>
  <si>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велосипедный спорт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</si>
  <si>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мастерства.</t>
    </r>
  </si>
  <si>
    <t>муниципальное бюджетное учреждение дополнительного образования «Спортивная школа олимпийского резерва по боксу имени Н.Д. Валова»</t>
  </si>
  <si>
    <t>муниципальное бюджетное учреждение дополнительного образования «Спортивная школа олимпийского резерва по конькобежному спорту»</t>
  </si>
  <si>
    <t>муниципальное бюджетное учреждение дополнительного образования «Спортивная школа олимпийского резерва имени В.Г. Путинцева»</t>
  </si>
  <si>
    <t>муниципальное бюджетное учреждение дополнительного образования «Спортивная школа олимпийского резерва по тяжелой атлетике»</t>
  </si>
  <si>
    <t>муниципальное бюджетное учреждение дополнительного образования «Спортивная школа олимпийского резерва по дзюдо»</t>
  </si>
  <si>
    <t>муниципальное бюджетное учреждение дополнительного образования «Спортивная школа «Вертикаль»</t>
  </si>
  <si>
    <t>муниципальное бюджетное учреждение дополнительного образования «Комплексная спортивная школа»</t>
  </si>
  <si>
    <t>муниципальное бюджетное учреждение дополнительного образования «Спортивная школа олимпийского резерва по спортивной гимнастике имени В.А. Шевчука»</t>
  </si>
  <si>
    <t>муниципальное автономное учреждение дополнительного образования «Спортивная школа олимпийского резерва по вольной борьбе»</t>
  </si>
  <si>
    <t>муниципальное автономное учреждение дополнительного образования «Спортивная школа олимпийского резерва по греко-римской борьбе»</t>
  </si>
  <si>
    <t>муниципальное автономное учреждение дополнительного образования «Спортивная школа олимпийского резерва «Энергия»</t>
  </si>
  <si>
    <t>муниципальное автономное учреждение дополнительного образования «Спортивная школа олимпийского резерва «Красный Яр»</t>
  </si>
  <si>
    <t>муниципальное автономное учреждение дополнительного образования «Спортивная школа олимпийского резерва «Сибиряк»</t>
  </si>
  <si>
    <t>муниципальное автономное учреждение дополнительного образования «Спортивная школа «Красноярск»</t>
  </si>
  <si>
    <t>муниципальное автономное учреждение дополнительного образования «Спортивная школа «Рассвет»</t>
  </si>
  <si>
    <t>муниципальное автономное учреждение дополнительного образования «Спортивная школа олимпийского резерва «Здоровый мир»</t>
  </si>
  <si>
    <t>муниципальное автономное учреждение дополнительного образования «Спортивная школа олимпийского резерва «Спутник»</t>
  </si>
  <si>
    <t>муниципальное автономное учреждение дополнительного образования «Спортивная школа по видам единоборств»</t>
  </si>
  <si>
    <t xml:space="preserve">муниципальное автономное учреждение «Спортивно-оздоровительный комплекс «Лесной» </t>
  </si>
  <si>
    <t xml:space="preserve">муниципальное автономное учреждение «Центр спортивных клубов» </t>
  </si>
  <si>
    <t>Число лиц, прошедших спортивную подготовку на этапе спортивной подготовки и зачисленных на следующий этап спортивной подготовки по виду спорта</t>
  </si>
  <si>
    <t>Число лиц, прошедших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дополнительных образовательных программ спортивной подготовки на этапе высшего спортивного мастерства</t>
  </si>
  <si>
    <t xml:space="preserve">Число лиц, прошедших спортивную подготовку на этапе спортивной подготовки и зачисленных на следующий этап спортивной подготовки по виду спорта </t>
  </si>
  <si>
    <t xml:space="preserve">Число лиц, прошедших спортивную подготовку, выполнивших требования федерального стандарта спортивной подготовки по соответствующему виду спорта, по результатам реализации дополнительных образовательных программ спортивной подготовки на этапе высшего спортивного мастерства </t>
  </si>
  <si>
    <t>Число лиц, прошедших спортивную подготовку на этапе спортивной подготовки</t>
  </si>
  <si>
    <r>
      <t>Спортивная подготовка по олимпийским видам спорта.</t>
    </r>
    <r>
      <rPr>
        <b/>
        <sz val="10"/>
        <rFont val="Times New Roman"/>
        <family val="1"/>
        <charset val="204"/>
      </rPr>
      <t xml:space="preserve"> Бокс.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</si>
  <si>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конькобежный спорт.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</si>
  <si>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Тяжелая атлетика.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</si>
  <si>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ДЗЮДО.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</si>
  <si>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 по неолимпийским видам спорта </t>
    </r>
    <r>
      <rPr>
        <b/>
        <sz val="10"/>
        <color theme="1"/>
        <rFont val="Times New Roman"/>
        <family val="1"/>
        <charset val="204"/>
      </rPr>
      <t>САМБО</t>
    </r>
    <r>
      <rPr>
        <sz val="10"/>
        <color theme="1"/>
        <rFont val="Times New Roman"/>
        <family val="1"/>
        <charset val="204"/>
      </rPr>
      <t>.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</si>
  <si>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шахматы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</si>
  <si>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шашки.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</si>
  <si>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t>Реализация дополнительных общеразвивающих программ</t>
  </si>
  <si>
    <t xml:space="preserve">Количество человеко-часов </t>
  </si>
  <si>
    <t>чел.-час</t>
  </si>
  <si>
    <r>
      <t xml:space="preserve">спортивная подготовка по неолимпийским видам спорта             </t>
    </r>
    <r>
      <rPr>
        <b/>
        <sz val="10"/>
        <rFont val="Times New Roman"/>
        <family val="1"/>
        <charset val="204"/>
      </rPr>
      <t>фитнес-аэробика</t>
    </r>
    <r>
      <rPr>
        <sz val="10"/>
        <rFont val="Times New Roman"/>
        <family val="1"/>
        <charset val="204"/>
      </rPr>
      <t xml:space="preserve"> 
Учебно-тренировочный этап (этап спортивной специализации)</t>
    </r>
  </si>
  <si>
    <r>
      <t xml:space="preserve">спортивная подготовка по неолимпийским видам спорта              </t>
    </r>
    <r>
      <rPr>
        <b/>
        <sz val="10"/>
        <rFont val="Times New Roman"/>
        <family val="1"/>
        <charset val="204"/>
      </rPr>
      <t xml:space="preserve">спортивная аэробика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</si>
  <si>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спортивная гимнастика.                        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</si>
  <si>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вольная борьба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</si>
  <si>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плавание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</si>
  <si>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>художественная гимнастика,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</si>
  <si>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ТЕННИС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</si>
  <si>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>РЕГБИ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</si>
  <si>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>Спортивная подготовка по олимпийским видам спорта  Б</t>
    </r>
    <r>
      <rPr>
        <b/>
        <sz val="10"/>
        <rFont val="Times New Roman"/>
        <family val="1"/>
        <charset val="204"/>
      </rPr>
      <t>иатлон.</t>
    </r>
    <r>
      <rPr>
        <sz val="10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</si>
  <si>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</t>
    </r>
    <r>
      <rPr>
        <b/>
        <sz val="10"/>
        <rFont val="Times New Roman"/>
        <family val="1"/>
        <charset val="204"/>
      </rPr>
      <t xml:space="preserve">Спортивное ориентирование.  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</si>
  <si>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rFont val="Times New Roman"/>
        <family val="1"/>
        <charset val="204"/>
      </rPr>
      <t xml:space="preserve">Лыжные гонки. 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</si>
  <si>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ВОЛЕЙБОЛ.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</si>
  <si>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</si>
  <si>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 xml:space="preserve">Этап совершенствования спортивного мастерства </t>
    </r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</si>
  <si>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</si>
  <si>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баскетбол.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</si>
  <si>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- </t>
    </r>
    <r>
      <rPr>
        <b/>
        <sz val="10"/>
        <color theme="1"/>
        <rFont val="Times New Roman"/>
        <family val="1"/>
        <charset val="204"/>
      </rPr>
      <t xml:space="preserve">настольный теннис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</si>
  <si>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футбол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</si>
  <si>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>фигурное катание на коньках</t>
    </r>
    <r>
      <rPr>
        <sz val="10"/>
        <rFont val="Times New Roman"/>
        <family val="1"/>
        <charset val="204"/>
      </rPr>
      <t xml:space="preserve">               Учебно-тренировочный этап (этап спортивной специализации)</t>
    </r>
  </si>
  <si>
    <r>
      <t xml:space="preserve">спортивная подготовка по олимпийским видам спорта         </t>
    </r>
    <r>
      <rPr>
        <b/>
        <sz val="10"/>
        <rFont val="Times New Roman"/>
        <family val="1"/>
        <charset val="204"/>
      </rPr>
      <t xml:space="preserve">хоккей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</si>
  <si>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           </t>
    </r>
    <r>
      <rPr>
        <b/>
        <sz val="10"/>
        <rFont val="Times New Roman"/>
        <family val="1"/>
        <charset val="204"/>
      </rPr>
      <t xml:space="preserve">футбол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</si>
  <si>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пауэрлифтинг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</si>
  <si>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</si>
  <si>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триатлон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</si>
  <si>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гребной слалом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</si>
  <si>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синхронное плавание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</si>
  <si>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rFont val="Times New Roman"/>
        <family val="1"/>
        <charset val="204"/>
      </rPr>
      <t xml:space="preserve">легкая атлетика.
</t>
    </r>
    <r>
      <rPr>
        <sz val="10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</si>
  <si>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Легкая атлетика. 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</si>
  <si>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Парусный спорт.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</si>
  <si>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color theme="1"/>
        <rFont val="Times New Roman"/>
        <family val="1"/>
        <charset val="204"/>
      </rPr>
      <t xml:space="preserve">Прыжки на батуте.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</si>
  <si>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Водно-моторный спорт</t>
    </r>
    <r>
      <rPr>
        <sz val="10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</si>
  <si>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Водно-моторный спорт
</t>
    </r>
    <r>
      <rPr>
        <sz val="10"/>
        <rFont val="Times New Roman"/>
        <family val="1"/>
        <charset val="204"/>
      </rPr>
      <t>этап совершенствования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</si>
  <si>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 xml:space="preserve">Водно-моторный спорт
</t>
    </r>
    <r>
      <rPr>
        <sz val="10"/>
        <rFont val="Times New Roman"/>
        <family val="1"/>
        <charset val="204"/>
      </rPr>
      <t>этап высшего спортивного мастерства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</si>
  <si>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рафтинг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</si>
  <si>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спортивная акробатика
</t>
    </r>
    <r>
      <rPr>
        <sz val="10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</si>
  <si>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Восточноебоевое единоборство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</si>
  <si>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Восточноебоевое единоборство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</si>
  <si>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Всестилевое каратэ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</si>
  <si>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 Всестилевое каратэ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</si>
  <si>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>Спортивная подготовка по неолимпийским видам спорта .</t>
    </r>
    <r>
      <rPr>
        <b/>
        <sz val="10"/>
        <color theme="1"/>
        <rFont val="Times New Roman"/>
        <family val="1"/>
        <charset val="204"/>
      </rPr>
      <t xml:space="preserve">киокусинкай.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</si>
  <si>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киокусинкай</t>
    </r>
    <r>
      <rPr>
        <sz val="10"/>
        <color theme="1"/>
        <rFont val="Times New Roman"/>
        <family val="1"/>
        <charset val="204"/>
      </rPr>
      <t>.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</si>
  <si>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Кикбоксинг.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</si>
  <si>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Кикбоксинг.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</si>
  <si>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Тайский бокс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</si>
  <si>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Тайский бокс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</si>
  <si>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Тхэквондо ИТФ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</si>
  <si>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ИТФ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</si>
  <si>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ГТФ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</si>
  <si>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ГТФ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мастерства.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</si>
  <si>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ушу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</si>
  <si>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Каратэ 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</si>
  <si>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спорта. </t>
    </r>
    <r>
      <rPr>
        <b/>
        <sz val="10"/>
        <color theme="1"/>
        <rFont val="Times New Roman"/>
        <family val="1"/>
        <charset val="204"/>
      </rPr>
      <t>Каратэ</t>
    </r>
    <r>
      <rPr>
        <sz val="10"/>
        <color theme="1"/>
        <rFont val="Times New Roman"/>
        <family val="1"/>
        <charset val="204"/>
      </rPr>
      <t xml:space="preserve">
Эап совершенствования спортивного мастерства.</t>
    </r>
  </si>
  <si>
    <t>Участие в организации официальных спортивных мероприятий  (международные)</t>
  </si>
  <si>
    <t>муниципальное задание выполнено</t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</si>
  <si>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Скалолазание. </t>
    </r>
    <r>
      <rPr>
        <sz val="10"/>
        <rFont val="Times New Roman"/>
        <family val="1"/>
        <charset val="204"/>
      </rPr>
      <t xml:space="preserve">    Учебно-тренировочный этап (этап спортивной специализации)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</si>
  <si>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 xml:space="preserve">Греко-римская борьба.
</t>
    </r>
    <r>
      <rPr>
        <sz val="10"/>
        <color theme="1"/>
        <rFont val="Times New Roman"/>
        <family val="1"/>
        <charset val="204"/>
      </rPr>
      <t>Учебно-тренировочный этап (этап спортивной специализации)</t>
    </r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</si>
  <si>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подводный спорт</t>
    </r>
    <r>
      <rPr>
        <sz val="10"/>
        <color theme="1"/>
        <rFont val="Times New Roman"/>
        <family val="1"/>
        <charset val="204"/>
      </rPr>
      <t xml:space="preserve"> Учебно-тренировочный этап (этап спортивной специализации)</t>
    </r>
  </si>
  <si>
    <r>
      <t xml:space="preserve">спортивная подготовка по неолимпийским видам спорта  </t>
    </r>
    <r>
      <rPr>
        <b/>
        <sz val="10"/>
        <color theme="1"/>
        <rFont val="Times New Roman"/>
        <family val="1"/>
        <charset val="204"/>
      </rPr>
      <t xml:space="preserve">спортивная акробатика
</t>
    </r>
    <r>
      <rPr>
        <sz val="10"/>
        <color theme="1"/>
        <rFont val="Times New Roman"/>
        <family val="1"/>
        <charset val="204"/>
      </rPr>
      <t>этап высшего спортивного мастерства</t>
    </r>
  </si>
  <si>
    <r>
      <t>Спортивная подготовка по неолимпийским видам спорта.</t>
    </r>
    <r>
      <rPr>
        <b/>
        <sz val="10"/>
        <color theme="1"/>
        <rFont val="Times New Roman"/>
        <family val="1"/>
        <charset val="204"/>
      </rPr>
      <t xml:space="preserve"> Всестилевое каратэ
</t>
    </r>
    <r>
      <rPr>
        <sz val="10"/>
        <color theme="1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</si>
  <si>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ушу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</si>
  <si>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 xml:space="preserve">Каратэ 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</si>
  <si>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неолимпийским видам спорта. Смешанное боевое единоборство </t>
    </r>
    <r>
      <rPr>
        <b/>
        <sz val="10"/>
        <color theme="1"/>
        <rFont val="Times New Roman"/>
        <family val="1"/>
        <charset val="204"/>
      </rPr>
      <t>ММА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</si>
  <si>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r>
      <t xml:space="preserve">Спортивная подготовка по неолимпийским видам спорта. Смешанное боевое единоборство </t>
    </r>
    <r>
      <rPr>
        <b/>
        <sz val="10"/>
        <color theme="1"/>
        <rFont val="Times New Roman"/>
        <family val="1"/>
        <charset val="204"/>
      </rPr>
      <t>ММА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</si>
  <si>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t xml:space="preserve">муниципальное бюджетное учреждение «Красноярский туристско-информационный центр» </t>
  </si>
  <si>
    <t>Оказание туристско-информационных услуг (в стационарных условиях)</t>
  </si>
  <si>
    <t>Оказание туристско-информационных услуг (удаленно через сеть Интернет)</t>
  </si>
  <si>
    <t>Оказание туристско-информационных услуг (вне стационара)</t>
  </si>
  <si>
    <t>показатель качества К2</t>
  </si>
  <si>
    <t>показатель качества К3</t>
  </si>
  <si>
    <t>показатель объема К1</t>
  </si>
  <si>
    <t>доля пользователей, удовлетворенных качеством услуг от общего числа опрошенных</t>
  </si>
  <si>
    <t>уровень удовлетворенности пользователей качеством выполнения работ</t>
  </si>
  <si>
    <t>Количество посещений</t>
  </si>
  <si>
    <t>Количество участников физкультурных мероприятий</t>
  </si>
  <si>
    <t xml:space="preserve">Фактическое значение за год </t>
  </si>
  <si>
    <t xml:space="preserve">Значение, утвержденное в муниципальном задании на год </t>
  </si>
  <si>
    <t>муниципальными учреждениями за 2025 год</t>
  </si>
  <si>
    <t>Допустимое (возможное) отклонение</t>
  </si>
  <si>
    <t>Отклонение, превышающее допустимое (возможное) значение</t>
  </si>
  <si>
    <t>Причина отклонения</t>
  </si>
  <si>
    <t xml:space="preserve">Заключение о выполнении муниципального задания муниципальным учреждением (выполнено, не выполнено)
</t>
  </si>
  <si>
    <t>Справочно: выполнение муниципальными учреждениями муниципального задания по каждому показателю с учетом допустимого (возможного) отклонения &lt;8&gt;, %</t>
  </si>
  <si>
    <t xml:space="preserve">&lt;8&gt; - расчет производится только при формировании сводного отчета о фактическом выполнении муниципальных заданий за соответствующий год.
</t>
  </si>
  <si>
    <r>
      <t xml:space="preserve">Спортивная подготовка по неолимпийским видам спорта.  </t>
    </r>
    <r>
      <rPr>
        <b/>
        <sz val="10"/>
        <color theme="1"/>
        <rFont val="Times New Roman"/>
        <family val="1"/>
        <charset val="204"/>
      </rPr>
      <t>Тхэквондо ГТФ</t>
    </r>
    <r>
      <rPr>
        <sz val="10"/>
        <color theme="1"/>
        <rFont val="Times New Roman"/>
        <family val="1"/>
        <charset val="204"/>
      </rPr>
      <t xml:space="preserve">
Этап начальной подготовки</t>
    </r>
  </si>
  <si>
    <t>муниципальное задание не выполнено</t>
  </si>
  <si>
    <t>Значение, утвержденное в муниципальном задании на год</t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</si>
  <si>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>Альпинизм</t>
    </r>
    <r>
      <rPr>
        <sz val="10"/>
        <rFont val="Times New Roman"/>
        <family val="1"/>
        <charset val="204"/>
      </rPr>
      <t>.
 Учебно-тренировочный этап (этап спортивной специализации)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</si>
  <si>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совершенствования спортивного мастерства.</t>
    </r>
  </si>
  <si>
    <r>
      <t xml:space="preserve">Спортивная подготовка по олимпийским видам спорта        </t>
    </r>
    <r>
      <rPr>
        <b/>
        <sz val="10"/>
        <rFont val="Times New Roman"/>
        <family val="1"/>
        <charset val="204"/>
      </rPr>
      <t xml:space="preserve">Альпинизм.
</t>
    </r>
    <r>
      <rPr>
        <sz val="10"/>
        <rFont val="Times New Roman"/>
        <family val="1"/>
        <charset val="204"/>
      </rPr>
      <t>Этап высшего спортивного мастерства.</t>
    </r>
  </si>
  <si>
    <r>
      <t xml:space="preserve">спортивная подготовка по неолимпийским видам спорта </t>
    </r>
    <r>
      <rPr>
        <b/>
        <sz val="10"/>
        <rFont val="Times New Roman"/>
        <family val="1"/>
        <charset val="204"/>
      </rPr>
      <t>шахматы
Э</t>
    </r>
    <r>
      <rPr>
        <sz val="10"/>
        <rFont val="Times New Roman"/>
        <family val="1"/>
        <charset val="204"/>
      </rPr>
      <t>тап высшего спортивного мастерства</t>
    </r>
  </si>
  <si>
    <t>Фактическое значение за год</t>
  </si>
  <si>
    <t>муниципальное автономное учреждение дополнительного образования «Спортивная школа  «Юность»</t>
  </si>
  <si>
    <r>
      <t xml:space="preserve">Спортивная подготовка по олимпийским видам спорта.       </t>
    </r>
    <r>
      <rPr>
        <b/>
        <sz val="10"/>
        <color theme="1"/>
        <rFont val="Times New Roman"/>
        <family val="1"/>
        <charset val="204"/>
      </rPr>
      <t xml:space="preserve">Стрельба из лука
</t>
    </r>
    <r>
      <rPr>
        <sz val="10"/>
        <color theme="1"/>
        <rFont val="Times New Roman"/>
        <family val="1"/>
        <charset val="204"/>
      </rPr>
      <t>Этап начальной подготовки</t>
    </r>
  </si>
  <si>
    <r>
      <t xml:space="preserve">Спортивная подготовка по олимпийским видам спорта </t>
    </r>
    <r>
      <rPr>
        <b/>
        <sz val="10"/>
        <color theme="1"/>
        <rFont val="Times New Roman"/>
        <family val="1"/>
        <charset val="204"/>
      </rPr>
      <t>конный спорт</t>
    </r>
    <r>
      <rPr>
        <sz val="10"/>
        <color theme="1"/>
        <rFont val="Times New Roman"/>
        <family val="1"/>
        <charset val="204"/>
      </rPr>
      <t xml:space="preserve">
Этап совершенствования спортивного мастерства</t>
    </r>
  </si>
  <si>
    <r>
      <t xml:space="preserve">Спортивная подготовка по олимпийским видам спорта  </t>
    </r>
    <r>
      <rPr>
        <b/>
        <sz val="10"/>
        <color theme="1"/>
        <rFont val="Times New Roman"/>
        <family val="1"/>
        <charset val="204"/>
      </rPr>
      <t>велосипедный спорт</t>
    </r>
    <r>
      <rPr>
        <sz val="10"/>
        <color theme="1"/>
        <rFont val="Times New Roman"/>
        <family val="1"/>
        <charset val="204"/>
      </rPr>
      <t xml:space="preserve">
Учебно-тренировочный этап (этап спортивной специализации)</t>
    </r>
  </si>
  <si>
    <r>
      <t xml:space="preserve">спортивная подготовка по олимпийским видам спорта. </t>
    </r>
    <r>
      <rPr>
        <b/>
        <sz val="10"/>
        <rFont val="Times New Roman"/>
        <family val="1"/>
        <charset val="204"/>
      </rPr>
      <t xml:space="preserve">Прыжки на батуте.
</t>
    </r>
    <r>
      <rPr>
        <sz val="10"/>
        <rFont val="Times New Roman"/>
        <family val="1"/>
        <charset val="204"/>
      </rPr>
      <t>этап высшего спортивного мастерства</t>
    </r>
  </si>
  <si>
    <t>с 01.09.25 изменились требования Единой Всероссийской Квалификации, невозможно присвоить КМС на соревнованиях субъекта</t>
  </si>
  <si>
    <r>
      <t xml:space="preserve">спортивная подготовка по неолимпийским видам спорта </t>
    </r>
    <r>
      <rPr>
        <b/>
        <sz val="10"/>
        <color theme="1"/>
        <rFont val="Times New Roman"/>
        <family val="1"/>
        <charset val="204"/>
      </rPr>
      <t>подводный спорт</t>
    </r>
    <r>
      <rPr>
        <sz val="10"/>
        <color theme="1"/>
        <rFont val="Times New Roman"/>
        <family val="1"/>
        <charset val="204"/>
      </rPr>
      <t xml:space="preserve"> 
этап начальной подготовки</t>
    </r>
  </si>
  <si>
    <r>
      <t xml:space="preserve">спортивная подготовка по неолимпийским видам спорта  </t>
    </r>
    <r>
      <rPr>
        <b/>
        <sz val="10"/>
        <rFont val="Times New Roman"/>
        <family val="1"/>
        <charset val="204"/>
      </rPr>
      <t xml:space="preserve">спортивный туризм
</t>
    </r>
    <r>
      <rPr>
        <sz val="10"/>
        <rFont val="Times New Roman"/>
        <family val="1"/>
        <charset val="204"/>
      </rPr>
      <t>этап начальной подготовки</t>
    </r>
  </si>
  <si>
    <t>Организация физкультурно-спортивной работы по месту жительства граждан</t>
  </si>
  <si>
    <t>количество предоставленной информации</t>
  </si>
  <si>
    <t>о фактическом выполнении муниципальных заданий</t>
  </si>
  <si>
    <t>муниципальное задание  выполнено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</si>
</sst>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9" fillId="0" borderId="0"/>
    <xf numFmtId="0" fontId="15" fillId="0" borderId="0"/>
  </cellStyleXfs>
  <cellXfs count="192">
    <xf numFmtId="0" fontId="0" fillId="0" borderId="0" xfId="0"/>
    <xf numFmtId="0" fontId="6" fillId="0" borderId="0" xfId="0" applyFont="1" applyFill="1"/>
    <xf numFmtId="0" fontId="11" fillId="0" borderId="0" xfId="0" applyFont="1" applyFill="1"/>
    <xf numFmtId="0" fontId="3" fillId="0" borderId="0" xfId="0" applyFont="1" applyFill="1"/>
    <xf numFmtId="0" fontId="7" fillId="0" borderId="0" xfId="0" applyFont="1" applyFill="1"/>
    <xf numFmtId="0" fontId="3" fillId="0" borderId="5" xfId="0" applyFont="1" applyFill="1" applyBorder="1" applyAlignment="1">
      <alignment vertical="top"/>
    </xf>
    <xf numFmtId="4" fontId="6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/>
    <xf numFmtId="0" fontId="3" fillId="0" borderId="0" xfId="0" applyFont="1" applyFill="1" applyBorder="1" applyAlignment="1">
      <alignment horizontal="left" vertical="top" wrapText="1"/>
    </xf>
    <xf numFmtId="4" fontId="3" fillId="0" borderId="0" xfId="0" applyNumberFormat="1" applyFont="1" applyFill="1"/>
    <xf numFmtId="4" fontId="16" fillId="0" borderId="0" xfId="0" applyNumberFormat="1" applyFont="1" applyFill="1"/>
    <xf numFmtId="4" fontId="3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7" fillId="0" borderId="0" xfId="0" applyNumberFormat="1" applyFont="1" applyFill="1" applyBorder="1" applyAlignment="1">
      <alignment horizontal="center" vertical="top" wrapText="1"/>
    </xf>
    <xf numFmtId="4" fontId="11" fillId="0" borderId="0" xfId="0" applyNumberFormat="1" applyFont="1" applyFill="1"/>
    <xf numFmtId="4" fontId="8" fillId="0" borderId="0" xfId="0" applyNumberFormat="1" applyFont="1" applyFill="1"/>
    <xf numFmtId="0" fontId="3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top" wrapText="1"/>
    </xf>
    <xf numFmtId="3" fontId="7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3" fontId="7" fillId="0" borderId="1" xfId="0" quotePrefix="1" applyNumberFormat="1" applyFont="1" applyFill="1" applyBorder="1" applyAlignment="1">
      <alignment horizontal="center" vertical="top" wrapText="1"/>
    </xf>
    <xf numFmtId="3" fontId="3" fillId="0" borderId="1" xfId="2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4" fontId="7" fillId="0" borderId="1" xfId="1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/>
    </xf>
    <xf numFmtId="4" fontId="7" fillId="0" borderId="0" xfId="0" applyNumberFormat="1" applyFont="1" applyFill="1"/>
    <xf numFmtId="3" fontId="7" fillId="0" borderId="1" xfId="2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center" vertical="top"/>
    </xf>
    <xf numFmtId="3" fontId="7" fillId="0" borderId="1" xfId="0" applyNumberFormat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3" fontId="7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/>
    </xf>
    <xf numFmtId="0" fontId="14" fillId="0" borderId="1" xfId="0" applyFont="1" applyFill="1" applyBorder="1" applyAlignment="1">
      <alignment vertical="top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/>
    </xf>
    <xf numFmtId="3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/>
    <xf numFmtId="3" fontId="3" fillId="2" borderId="1" xfId="2" applyNumberFormat="1" applyFont="1" applyFill="1" applyBorder="1" applyAlignment="1">
      <alignment horizontal="center" vertical="top" wrapText="1"/>
    </xf>
    <xf numFmtId="4" fontId="7" fillId="2" borderId="1" xfId="0" applyNumberFormat="1" applyFont="1" applyFill="1" applyBorder="1" applyAlignment="1">
      <alignment horizontal="center" vertical="top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center" vertical="top" wrapText="1"/>
    </xf>
    <xf numFmtId="3" fontId="7" fillId="2" borderId="1" xfId="0" applyNumberFormat="1" applyFont="1" applyFill="1" applyBorder="1" applyAlignment="1">
      <alignment horizontal="center" vertical="top" wrapText="1"/>
    </xf>
    <xf numFmtId="4" fontId="7" fillId="2" borderId="1" xfId="1" applyNumberFormat="1" applyFont="1" applyFill="1" applyBorder="1" applyAlignment="1">
      <alignment horizontal="center" vertical="top" wrapText="1"/>
    </xf>
    <xf numFmtId="3" fontId="7" fillId="2" borderId="1" xfId="2" applyNumberFormat="1" applyFont="1" applyFill="1" applyBorder="1" applyAlignment="1">
      <alignment horizontal="center" vertical="top" wrapText="1"/>
    </xf>
    <xf numFmtId="0" fontId="3" fillId="0" borderId="1" xfId="0" applyFont="1" applyFill="1" applyBorder="1"/>
    <xf numFmtId="1" fontId="7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10" fontId="3" fillId="0" borderId="1" xfId="0" applyNumberFormat="1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7" fillId="0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6" fillId="3" borderId="0" xfId="0" applyFont="1" applyFill="1"/>
    <xf numFmtId="4" fontId="3" fillId="0" borderId="1" xfId="1" applyNumberFormat="1" applyFont="1" applyFill="1" applyBorder="1" applyAlignment="1">
      <alignment horizontal="center" vertical="top" wrapText="1"/>
    </xf>
    <xf numFmtId="3" fontId="6" fillId="4" borderId="0" xfId="0" applyNumberFormat="1" applyFont="1" applyFill="1"/>
    <xf numFmtId="3" fontId="6" fillId="0" borderId="0" xfId="0" applyNumberFormat="1" applyFont="1" applyFill="1"/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1" fontId="2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wrapText="1"/>
    </xf>
    <xf numFmtId="0" fontId="6" fillId="5" borderId="0" xfId="0" applyFont="1" applyFill="1"/>
    <xf numFmtId="4" fontId="2" fillId="0" borderId="1" xfId="0" applyNumberFormat="1" applyFont="1" applyFill="1" applyBorder="1" applyAlignment="1">
      <alignment horizontal="center" vertical="top" wrapText="1"/>
    </xf>
    <xf numFmtId="4" fontId="2" fillId="5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/>
    <xf numFmtId="1" fontId="19" fillId="0" borderId="1" xfId="0" applyNumberFormat="1" applyFont="1" applyFill="1" applyBorder="1" applyAlignment="1">
      <alignment horizontal="center" vertical="top" wrapText="1"/>
    </xf>
    <xf numFmtId="4" fontId="3" fillId="0" borderId="1" xfId="2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 vertical="top" wrapText="1"/>
    </xf>
    <xf numFmtId="4" fontId="7" fillId="0" borderId="1" xfId="2" applyNumberFormat="1" applyFont="1" applyFill="1" applyBorder="1" applyAlignment="1">
      <alignment horizontal="center" vertical="top" wrapText="1"/>
    </xf>
    <xf numFmtId="3" fontId="7" fillId="5" borderId="1" xfId="0" applyNumberFormat="1" applyFont="1" applyFill="1" applyBorder="1" applyAlignment="1">
      <alignment horizontal="center" vertical="top" wrapText="1"/>
    </xf>
    <xf numFmtId="4" fontId="7" fillId="5" borderId="1" xfId="2" applyNumberFormat="1" applyFont="1" applyFill="1" applyBorder="1" applyAlignment="1">
      <alignment horizontal="center" vertical="top" wrapText="1"/>
    </xf>
    <xf numFmtId="0" fontId="11" fillId="5" borderId="0" xfId="0" applyFont="1" applyFill="1"/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top"/>
    </xf>
    <xf numFmtId="4" fontId="3" fillId="5" borderId="1" xfId="0" applyNumberFormat="1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vertical="top" wrapText="1"/>
    </xf>
    <xf numFmtId="2" fontId="7" fillId="5" borderId="1" xfId="0" applyNumberFormat="1" applyFont="1" applyFill="1" applyBorder="1" applyAlignment="1">
      <alignment horizontal="center" vertical="top" wrapText="1"/>
    </xf>
    <xf numFmtId="10" fontId="3" fillId="5" borderId="1" xfId="0" applyNumberFormat="1" applyFont="1" applyFill="1" applyBorder="1" applyAlignment="1">
      <alignment vertical="top" wrapText="1"/>
    </xf>
    <xf numFmtId="2" fontId="7" fillId="5" borderId="1" xfId="0" applyNumberFormat="1" applyFont="1" applyFill="1" applyBorder="1" applyAlignment="1">
      <alignment vertical="top" wrapText="1"/>
    </xf>
    <xf numFmtId="4" fontId="3" fillId="2" borderId="1" xfId="2" applyNumberFormat="1" applyFont="1" applyFill="1" applyBorder="1" applyAlignment="1">
      <alignment horizontal="center" vertical="top" wrapText="1"/>
    </xf>
    <xf numFmtId="3" fontId="3" fillId="5" borderId="1" xfId="2" applyNumberFormat="1" applyFont="1" applyFill="1" applyBorder="1" applyAlignment="1">
      <alignment horizontal="center" vertical="top" wrapText="1"/>
    </xf>
    <xf numFmtId="4" fontId="3" fillId="5" borderId="1" xfId="2" applyNumberFormat="1" applyFont="1" applyFill="1" applyBorder="1" applyAlignment="1">
      <alignment horizontal="center" vertical="top" wrapText="1"/>
    </xf>
    <xf numFmtId="1" fontId="3" fillId="0" borderId="0" xfId="0" applyNumberFormat="1" applyFont="1" applyFill="1"/>
    <xf numFmtId="2" fontId="6" fillId="0" borderId="0" xfId="0" applyNumberFormat="1" applyFont="1" applyFill="1"/>
    <xf numFmtId="2" fontId="7" fillId="0" borderId="0" xfId="0" applyNumberFormat="1" applyFont="1" applyFill="1"/>
    <xf numFmtId="2" fontId="11" fillId="0" borderId="0" xfId="0" applyNumberFormat="1" applyFont="1" applyFill="1"/>
    <xf numFmtId="0" fontId="2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/>
    <xf numFmtId="0" fontId="6" fillId="0" borderId="0" xfId="0" applyFont="1" applyFill="1" applyBorder="1"/>
    <xf numFmtId="4" fontId="3" fillId="4" borderId="0" xfId="0" applyNumberFormat="1" applyFont="1" applyFill="1" applyBorder="1" applyAlignment="1">
      <alignment horizontal="center" vertical="top" wrapText="1"/>
    </xf>
    <xf numFmtId="4" fontId="6" fillId="4" borderId="0" xfId="0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1" xfId="2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7" fillId="0" borderId="1" xfId="2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4"/>
  <sheetViews>
    <sheetView zoomScale="85" zoomScaleNormal="85" zoomScaleSheetLayoutView="70" workbookViewId="0">
      <selection activeCell="I15" sqref="I15"/>
    </sheetView>
  </sheetViews>
  <sheetFormatPr defaultColWidth="9.109375" defaultRowHeight="13.2" x14ac:dyDescent="0.25"/>
  <cols>
    <col min="1" max="1" width="6.6640625" style="3" customWidth="1"/>
    <col min="2" max="2" width="15.6640625" style="3" customWidth="1"/>
    <col min="3" max="3" width="27.6640625" style="3" customWidth="1"/>
    <col min="4" max="4" width="12.109375" style="3" customWidth="1"/>
    <col min="5" max="5" width="11" style="3" customWidth="1"/>
    <col min="6" max="6" width="50.5546875" style="3" customWidth="1"/>
    <col min="7" max="7" width="12" style="3" customWidth="1"/>
    <col min="8" max="8" width="13.6640625" style="3" customWidth="1"/>
    <col min="9" max="13" width="12.88671875" style="3" customWidth="1"/>
    <col min="14" max="14" width="21.33203125" style="3" customWidth="1"/>
    <col min="15" max="15" width="12.88671875" style="3" customWidth="1"/>
    <col min="16" max="16" width="9.109375" style="3"/>
    <col min="17" max="17" width="11.44140625" style="3" customWidth="1"/>
    <col min="18" max="16384" width="9.109375" style="3"/>
  </cols>
  <sheetData>
    <row r="1" spans="1:18" ht="13.8" x14ac:dyDescent="0.25">
      <c r="K1" s="158" t="s">
        <v>112</v>
      </c>
      <c r="L1" s="158"/>
      <c r="M1" s="158"/>
      <c r="N1" s="158"/>
    </row>
    <row r="3" spans="1:18" ht="15.6" x14ac:dyDescent="0.3">
      <c r="B3" s="162" t="s">
        <v>8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8" ht="15.6" x14ac:dyDescent="0.3">
      <c r="B4" s="164" t="s">
        <v>281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8" ht="15.6" x14ac:dyDescent="0.3">
      <c r="B5" s="162" t="s">
        <v>256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</row>
    <row r="7" spans="1:18" ht="117" customHeight="1" x14ac:dyDescent="0.25">
      <c r="A7" s="47" t="s">
        <v>38</v>
      </c>
      <c r="B7" s="46" t="s">
        <v>0</v>
      </c>
      <c r="C7" s="46" t="s">
        <v>28</v>
      </c>
      <c r="D7" s="46" t="s">
        <v>1</v>
      </c>
      <c r="E7" s="46" t="s">
        <v>2</v>
      </c>
      <c r="F7" s="46" t="s">
        <v>3</v>
      </c>
      <c r="G7" s="46" t="s">
        <v>4</v>
      </c>
      <c r="H7" s="46" t="s">
        <v>255</v>
      </c>
      <c r="I7" s="46" t="s">
        <v>254</v>
      </c>
      <c r="J7" s="70" t="s">
        <v>257</v>
      </c>
      <c r="K7" s="70" t="s">
        <v>258</v>
      </c>
      <c r="L7" s="70" t="s">
        <v>259</v>
      </c>
      <c r="M7" s="70" t="s">
        <v>260</v>
      </c>
      <c r="N7" s="70" t="s">
        <v>261</v>
      </c>
    </row>
    <row r="8" spans="1:18" x14ac:dyDescent="0.25">
      <c r="A8" s="20" t="s">
        <v>37</v>
      </c>
      <c r="B8" s="46">
        <v>1</v>
      </c>
      <c r="C8" s="46">
        <v>2</v>
      </c>
      <c r="D8" s="46">
        <v>3</v>
      </c>
      <c r="E8" s="46">
        <v>4</v>
      </c>
      <c r="F8" s="46">
        <v>5</v>
      </c>
      <c r="G8" s="46">
        <v>6</v>
      </c>
      <c r="H8" s="46">
        <v>7</v>
      </c>
      <c r="I8" s="46">
        <v>8</v>
      </c>
      <c r="J8" s="70">
        <v>9</v>
      </c>
      <c r="K8" s="70">
        <v>10</v>
      </c>
      <c r="L8" s="70">
        <v>11</v>
      </c>
      <c r="M8" s="70">
        <v>12</v>
      </c>
      <c r="N8" s="70">
        <v>13</v>
      </c>
    </row>
    <row r="9" spans="1:18" ht="40.799999999999997" x14ac:dyDescent="0.35">
      <c r="A9" s="159">
        <v>1</v>
      </c>
      <c r="B9" s="156" t="s">
        <v>145</v>
      </c>
      <c r="C9" s="161" t="s">
        <v>117</v>
      </c>
      <c r="D9" s="161" t="s">
        <v>9</v>
      </c>
      <c r="E9" s="43" t="s">
        <v>5</v>
      </c>
      <c r="F9" s="24" t="s">
        <v>165</v>
      </c>
      <c r="G9" s="45" t="s">
        <v>14</v>
      </c>
      <c r="H9" s="125">
        <v>50</v>
      </c>
      <c r="I9" s="125">
        <v>51</v>
      </c>
      <c r="J9" s="125">
        <f>ROUND(H9/10,0)</f>
        <v>5</v>
      </c>
      <c r="K9" s="125" t="str">
        <f>IF(H9-I9-J9&gt;0,H9-I9-J9,"-")</f>
        <v>-</v>
      </c>
      <c r="L9" s="126"/>
      <c r="M9" s="79" t="s">
        <v>233</v>
      </c>
      <c r="N9" s="124">
        <f>O9</f>
        <v>100</v>
      </c>
      <c r="O9" s="122">
        <f>IF(I9/(H9-J9)*100&gt;100,100,I9/(H9-J9)*100)</f>
        <v>100</v>
      </c>
      <c r="Q9" s="147"/>
      <c r="R9" s="149"/>
    </row>
    <row r="10" spans="1:18" ht="80.25" customHeight="1" x14ac:dyDescent="0.35">
      <c r="A10" s="159"/>
      <c r="B10" s="156"/>
      <c r="C10" s="161"/>
      <c r="D10" s="161"/>
      <c r="E10" s="43" t="s">
        <v>5</v>
      </c>
      <c r="F10" s="24" t="s">
        <v>166</v>
      </c>
      <c r="G10" s="45" t="s">
        <v>14</v>
      </c>
      <c r="H10" s="125" t="s">
        <v>105</v>
      </c>
      <c r="I10" s="125" t="s">
        <v>105</v>
      </c>
      <c r="J10" s="125"/>
      <c r="K10" s="125"/>
      <c r="L10" s="126"/>
      <c r="M10" s="21"/>
      <c r="N10" s="124"/>
      <c r="O10" s="122" t="e">
        <f t="shared" ref="O10:O20" si="0">IF(I10/(H10-J10)*100&gt;100,100,I10/(H10-J10)*100)</f>
        <v>#VALUE!</v>
      </c>
      <c r="Q10" s="147"/>
      <c r="R10" s="149"/>
    </row>
    <row r="11" spans="1:18" ht="40.799999999999997" x14ac:dyDescent="0.35">
      <c r="A11" s="160"/>
      <c r="B11" s="156"/>
      <c r="C11" s="161"/>
      <c r="D11" s="161"/>
      <c r="E11" s="43" t="s">
        <v>6</v>
      </c>
      <c r="F11" s="24" t="s">
        <v>169</v>
      </c>
      <c r="G11" s="45" t="s">
        <v>14</v>
      </c>
      <c r="H11" s="125">
        <v>244</v>
      </c>
      <c r="I11" s="125">
        <v>244</v>
      </c>
      <c r="J11" s="125">
        <f t="shared" ref="J11:J20" si="1">ROUND(H11/10,0)</f>
        <v>24</v>
      </c>
      <c r="K11" s="125" t="str">
        <f t="shared" ref="K11:K20" si="2">IF(H11-I11-J11&gt;0,H11-I11-J11,"-")</f>
        <v>-</v>
      </c>
      <c r="L11" s="126"/>
      <c r="M11" s="79" t="s">
        <v>233</v>
      </c>
      <c r="N11" s="124">
        <f t="shared" ref="N11:N20" si="3">O11</f>
        <v>100</v>
      </c>
      <c r="O11" s="122">
        <f t="shared" si="0"/>
        <v>100</v>
      </c>
      <c r="Q11" s="147"/>
      <c r="R11" s="149"/>
    </row>
    <row r="12" spans="1:18" ht="40.799999999999997" x14ac:dyDescent="0.35">
      <c r="A12" s="160"/>
      <c r="B12" s="156"/>
      <c r="C12" s="156" t="s">
        <v>170</v>
      </c>
      <c r="D12" s="156" t="s">
        <v>9</v>
      </c>
      <c r="E12" s="43" t="s">
        <v>5</v>
      </c>
      <c r="F12" s="24" t="s">
        <v>167</v>
      </c>
      <c r="G12" s="45" t="s">
        <v>14</v>
      </c>
      <c r="H12" s="127">
        <v>1</v>
      </c>
      <c r="I12" s="127">
        <v>12</v>
      </c>
      <c r="J12" s="125">
        <f t="shared" si="1"/>
        <v>0</v>
      </c>
      <c r="K12" s="125" t="str">
        <f t="shared" si="2"/>
        <v>-</v>
      </c>
      <c r="L12" s="126"/>
      <c r="M12" s="79" t="s">
        <v>233</v>
      </c>
      <c r="N12" s="124">
        <f t="shared" si="3"/>
        <v>100</v>
      </c>
      <c r="O12" s="122">
        <f t="shared" si="0"/>
        <v>100</v>
      </c>
      <c r="Q12" s="147"/>
      <c r="R12" s="149"/>
    </row>
    <row r="13" spans="1:18" ht="79.2" x14ac:dyDescent="0.35">
      <c r="A13" s="160"/>
      <c r="B13" s="156"/>
      <c r="C13" s="156"/>
      <c r="D13" s="156"/>
      <c r="E13" s="43" t="s">
        <v>5</v>
      </c>
      <c r="F13" s="24" t="s">
        <v>166</v>
      </c>
      <c r="G13" s="45" t="s">
        <v>14</v>
      </c>
      <c r="H13" s="125" t="s">
        <v>105</v>
      </c>
      <c r="I13" s="125" t="s">
        <v>105</v>
      </c>
      <c r="J13" s="125"/>
      <c r="K13" s="125"/>
      <c r="L13" s="126"/>
      <c r="M13" s="21"/>
      <c r="N13" s="124"/>
      <c r="O13" s="122" t="e">
        <f t="shared" si="0"/>
        <v>#VALUE!</v>
      </c>
      <c r="Q13" s="147"/>
      <c r="R13" s="149"/>
    </row>
    <row r="14" spans="1:18" ht="40.799999999999997" x14ac:dyDescent="0.35">
      <c r="A14" s="160"/>
      <c r="B14" s="156"/>
      <c r="C14" s="156"/>
      <c r="D14" s="156"/>
      <c r="E14" s="43" t="s">
        <v>6</v>
      </c>
      <c r="F14" s="24" t="s">
        <v>169</v>
      </c>
      <c r="G14" s="45" t="s">
        <v>14</v>
      </c>
      <c r="H14" s="127">
        <v>266</v>
      </c>
      <c r="I14" s="127">
        <v>266</v>
      </c>
      <c r="J14" s="125">
        <f t="shared" si="1"/>
        <v>27</v>
      </c>
      <c r="K14" s="125" t="str">
        <f t="shared" si="2"/>
        <v>-</v>
      </c>
      <c r="L14" s="126"/>
      <c r="M14" s="79" t="s">
        <v>233</v>
      </c>
      <c r="N14" s="124">
        <f t="shared" si="3"/>
        <v>100</v>
      </c>
      <c r="O14" s="122">
        <f t="shared" si="0"/>
        <v>100</v>
      </c>
      <c r="Q14" s="147"/>
      <c r="R14" s="149"/>
    </row>
    <row r="15" spans="1:18" ht="39.6" x14ac:dyDescent="0.35">
      <c r="A15" s="160"/>
      <c r="B15" s="156"/>
      <c r="C15" s="156" t="s">
        <v>118</v>
      </c>
      <c r="D15" s="156" t="s">
        <v>9</v>
      </c>
      <c r="E15" s="43" t="s">
        <v>5</v>
      </c>
      <c r="F15" s="24" t="s">
        <v>165</v>
      </c>
      <c r="G15" s="45" t="s">
        <v>14</v>
      </c>
      <c r="H15" s="127" t="s">
        <v>105</v>
      </c>
      <c r="I15" s="127">
        <v>4</v>
      </c>
      <c r="J15" s="125" t="s">
        <v>105</v>
      </c>
      <c r="K15" s="125"/>
      <c r="L15" s="126"/>
      <c r="M15" s="71"/>
      <c r="N15" s="124"/>
      <c r="O15" s="122" t="e">
        <f t="shared" si="0"/>
        <v>#VALUE!</v>
      </c>
      <c r="Q15" s="147"/>
      <c r="R15" s="149"/>
    </row>
    <row r="16" spans="1:18" ht="79.2" x14ac:dyDescent="0.35">
      <c r="A16" s="160"/>
      <c r="B16" s="156"/>
      <c r="C16" s="156"/>
      <c r="D16" s="156"/>
      <c r="E16" s="43" t="s">
        <v>5</v>
      </c>
      <c r="F16" s="24" t="s">
        <v>166</v>
      </c>
      <c r="G16" s="45" t="s">
        <v>14</v>
      </c>
      <c r="H16" s="125" t="s">
        <v>105</v>
      </c>
      <c r="I16" s="125" t="s">
        <v>105</v>
      </c>
      <c r="J16" s="125"/>
      <c r="K16" s="125"/>
      <c r="L16" s="126"/>
      <c r="M16" s="21"/>
      <c r="N16" s="124"/>
      <c r="O16" s="122" t="e">
        <f t="shared" si="0"/>
        <v>#VALUE!</v>
      </c>
      <c r="Q16" s="147"/>
      <c r="R16" s="149"/>
    </row>
    <row r="17" spans="1:18" ht="40.799999999999997" x14ac:dyDescent="0.35">
      <c r="A17" s="160"/>
      <c r="B17" s="156"/>
      <c r="C17" s="156"/>
      <c r="D17" s="156"/>
      <c r="E17" s="43" t="s">
        <v>6</v>
      </c>
      <c r="F17" s="24" t="s">
        <v>169</v>
      </c>
      <c r="G17" s="45" t="s">
        <v>14</v>
      </c>
      <c r="H17" s="127">
        <v>10</v>
      </c>
      <c r="I17" s="127">
        <v>10</v>
      </c>
      <c r="J17" s="125">
        <f t="shared" si="1"/>
        <v>1</v>
      </c>
      <c r="K17" s="125" t="str">
        <f t="shared" si="2"/>
        <v>-</v>
      </c>
      <c r="L17" s="126"/>
      <c r="M17" s="79" t="s">
        <v>233</v>
      </c>
      <c r="N17" s="124">
        <f t="shared" si="3"/>
        <v>100</v>
      </c>
      <c r="O17" s="122">
        <f t="shared" si="0"/>
        <v>100</v>
      </c>
      <c r="Q17" s="147"/>
      <c r="R17" s="149"/>
    </row>
    <row r="18" spans="1:18" ht="39.6" x14ac:dyDescent="0.35">
      <c r="A18" s="160"/>
      <c r="B18" s="156"/>
      <c r="C18" s="156" t="s">
        <v>119</v>
      </c>
      <c r="D18" s="156" t="s">
        <v>9</v>
      </c>
      <c r="E18" s="43" t="s">
        <v>5</v>
      </c>
      <c r="F18" s="24" t="s">
        <v>165</v>
      </c>
      <c r="G18" s="45" t="s">
        <v>14</v>
      </c>
      <c r="H18" s="127" t="s">
        <v>105</v>
      </c>
      <c r="I18" s="127" t="s">
        <v>105</v>
      </c>
      <c r="J18" s="125"/>
      <c r="K18" s="125"/>
      <c r="L18" s="126"/>
      <c r="M18" s="71"/>
      <c r="N18" s="124"/>
      <c r="O18" s="122" t="e">
        <f t="shared" si="0"/>
        <v>#VALUE!</v>
      </c>
      <c r="Q18" s="147"/>
      <c r="R18" s="149"/>
    </row>
    <row r="19" spans="1:18" ht="79.2" x14ac:dyDescent="0.35">
      <c r="A19" s="160"/>
      <c r="B19" s="156"/>
      <c r="C19" s="156"/>
      <c r="D19" s="156"/>
      <c r="E19" s="43" t="s">
        <v>5</v>
      </c>
      <c r="F19" s="24" t="s">
        <v>168</v>
      </c>
      <c r="G19" s="45" t="s">
        <v>14</v>
      </c>
      <c r="H19" s="125">
        <v>7</v>
      </c>
      <c r="I19" s="125">
        <v>7</v>
      </c>
      <c r="J19" s="125">
        <f t="shared" si="1"/>
        <v>1</v>
      </c>
      <c r="K19" s="125" t="str">
        <f t="shared" si="2"/>
        <v>-</v>
      </c>
      <c r="L19" s="126"/>
      <c r="M19" s="79" t="s">
        <v>233</v>
      </c>
      <c r="N19" s="124">
        <f t="shared" si="3"/>
        <v>100</v>
      </c>
      <c r="O19" s="122">
        <f t="shared" si="0"/>
        <v>100</v>
      </c>
      <c r="Q19" s="147"/>
      <c r="R19" s="149"/>
    </row>
    <row r="20" spans="1:18" ht="40.799999999999997" x14ac:dyDescent="0.35">
      <c r="A20" s="160"/>
      <c r="B20" s="156"/>
      <c r="C20" s="156"/>
      <c r="D20" s="156"/>
      <c r="E20" s="43" t="s">
        <v>6</v>
      </c>
      <c r="F20" s="24" t="s">
        <v>169</v>
      </c>
      <c r="G20" s="45" t="s">
        <v>14</v>
      </c>
      <c r="H20" s="127">
        <v>7</v>
      </c>
      <c r="I20" s="127">
        <v>7</v>
      </c>
      <c r="J20" s="125">
        <f t="shared" si="1"/>
        <v>1</v>
      </c>
      <c r="K20" s="125" t="str">
        <f t="shared" si="2"/>
        <v>-</v>
      </c>
      <c r="L20" s="126"/>
      <c r="M20" s="79" t="s">
        <v>233</v>
      </c>
      <c r="N20" s="124">
        <f t="shared" si="3"/>
        <v>100</v>
      </c>
      <c r="O20" s="122">
        <f t="shared" si="0"/>
        <v>100</v>
      </c>
      <c r="Q20" s="147"/>
      <c r="R20" s="149"/>
    </row>
    <row r="22" spans="1:18" x14ac:dyDescent="0.25">
      <c r="A22" s="157" t="s">
        <v>262</v>
      </c>
      <c r="B22" s="157"/>
      <c r="C22" s="157"/>
      <c r="D22" s="157"/>
      <c r="E22" s="157"/>
      <c r="F22" s="157"/>
      <c r="H22" s="12"/>
      <c r="I22" s="12"/>
      <c r="J22" s="12"/>
      <c r="K22" s="12"/>
      <c r="L22" s="12"/>
      <c r="M22" s="12"/>
      <c r="N22" s="12"/>
    </row>
    <row r="23" spans="1:18" x14ac:dyDescent="0.25">
      <c r="H23" s="12"/>
      <c r="I23" s="12"/>
      <c r="J23" s="12"/>
      <c r="K23" s="12"/>
      <c r="L23" s="12"/>
      <c r="M23" s="12"/>
      <c r="N23" s="12"/>
    </row>
    <row r="24" spans="1:18" x14ac:dyDescent="0.25">
      <c r="G24" s="3" t="s">
        <v>101</v>
      </c>
      <c r="H24" s="12">
        <f>H11+H14+H17+H20</f>
        <v>527</v>
      </c>
      <c r="I24" s="12">
        <f>I11+I14+I17+I20</f>
        <v>527</v>
      </c>
      <c r="J24" s="12"/>
      <c r="K24" s="12"/>
      <c r="L24" s="12"/>
      <c r="M24" s="12"/>
      <c r="N24" s="12"/>
    </row>
  </sheetData>
  <mergeCells count="15">
    <mergeCell ref="C18:C20"/>
    <mergeCell ref="D18:D20"/>
    <mergeCell ref="A22:F22"/>
    <mergeCell ref="K1:N1"/>
    <mergeCell ref="B9:B20"/>
    <mergeCell ref="A9:A20"/>
    <mergeCell ref="C9:C11"/>
    <mergeCell ref="D9:D11"/>
    <mergeCell ref="B3:N3"/>
    <mergeCell ref="B4:N4"/>
    <mergeCell ref="B5:N5"/>
    <mergeCell ref="C12:C14"/>
    <mergeCell ref="D12:D14"/>
    <mergeCell ref="C15:C17"/>
    <mergeCell ref="D15:D17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4"/>
  <sheetViews>
    <sheetView topLeftCell="B13" zoomScale="85" zoomScaleNormal="85" zoomScaleSheetLayoutView="80" workbookViewId="0">
      <selection activeCell="H19" sqref="H19"/>
    </sheetView>
  </sheetViews>
  <sheetFormatPr defaultColWidth="9.109375" defaultRowHeight="13.8" x14ac:dyDescent="0.3"/>
  <cols>
    <col min="1" max="1" width="7.109375" style="1" customWidth="1"/>
    <col min="2" max="2" width="15.6640625" style="1" customWidth="1"/>
    <col min="3" max="3" width="26" style="1" customWidth="1"/>
    <col min="4" max="4" width="10.33203125" style="1" customWidth="1"/>
    <col min="5" max="5" width="11" style="1" customWidth="1"/>
    <col min="6" max="6" width="58.88671875" style="1" customWidth="1"/>
    <col min="7" max="7" width="12" style="1" customWidth="1"/>
    <col min="8" max="8" width="11.5546875" style="1" customWidth="1"/>
    <col min="9" max="9" width="11.6640625" style="1" bestFit="1" customWidth="1"/>
    <col min="10" max="13" width="11.6640625" style="1" customWidth="1"/>
    <col min="14" max="14" width="24.33203125" style="1" customWidth="1"/>
    <col min="15" max="16" width="9.109375" style="1"/>
    <col min="17" max="17" width="9.109375" style="2"/>
    <col min="18" max="16384" width="9.109375" style="1"/>
  </cols>
  <sheetData>
    <row r="1" spans="1:17" ht="14.4" x14ac:dyDescent="0.3">
      <c r="J1" s="165" t="s">
        <v>112</v>
      </c>
      <c r="K1" s="165"/>
      <c r="L1" s="165"/>
      <c r="M1" s="165"/>
      <c r="N1" s="165"/>
    </row>
    <row r="2" spans="1:17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7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7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7" ht="115.5" customHeight="1" x14ac:dyDescent="0.3">
      <c r="A6" s="47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80" t="s">
        <v>257</v>
      </c>
      <c r="K6" s="80" t="s">
        <v>258</v>
      </c>
      <c r="L6" s="80" t="s">
        <v>259</v>
      </c>
      <c r="M6" s="80" t="s">
        <v>260</v>
      </c>
      <c r="N6" s="80" t="s">
        <v>261</v>
      </c>
    </row>
    <row r="7" spans="1:17" x14ac:dyDescent="0.3">
      <c r="A7" s="20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80">
        <v>9</v>
      </c>
      <c r="K7" s="80">
        <v>10</v>
      </c>
      <c r="L7" s="80">
        <v>11</v>
      </c>
      <c r="M7" s="80">
        <v>12</v>
      </c>
      <c r="N7" s="80">
        <v>13</v>
      </c>
    </row>
    <row r="8" spans="1:17" ht="38.25" customHeight="1" x14ac:dyDescent="0.3">
      <c r="A8" s="168">
        <v>2</v>
      </c>
      <c r="B8" s="167" t="s">
        <v>146</v>
      </c>
      <c r="C8" s="156" t="s">
        <v>116</v>
      </c>
      <c r="D8" s="156" t="s">
        <v>9</v>
      </c>
      <c r="E8" s="43" t="s">
        <v>5</v>
      </c>
      <c r="F8" s="24" t="s">
        <v>165</v>
      </c>
      <c r="G8" s="45" t="s">
        <v>14</v>
      </c>
      <c r="H8" s="22">
        <v>20</v>
      </c>
      <c r="I8" s="22">
        <v>46</v>
      </c>
      <c r="J8" s="22">
        <f>ROUND(H8/10,0)</f>
        <v>2</v>
      </c>
      <c r="K8" s="22" t="str">
        <f>IF(H8-I8-J8&gt;0,H8-I8-J8,"-")</f>
        <v>-</v>
      </c>
      <c r="L8" s="22"/>
      <c r="M8" s="79" t="s">
        <v>233</v>
      </c>
      <c r="N8" s="22">
        <f>O8</f>
        <v>100</v>
      </c>
      <c r="O8" s="1">
        <f>IF(I8/(H8-J8)*100&gt;100,100,I8/(H8-J8)*100)</f>
        <v>100</v>
      </c>
      <c r="Q8" s="150"/>
    </row>
    <row r="9" spans="1:17" ht="66" x14ac:dyDescent="0.3">
      <c r="A9" s="168"/>
      <c r="B9" s="167"/>
      <c r="C9" s="156"/>
      <c r="D9" s="156"/>
      <c r="E9" s="43" t="s">
        <v>5</v>
      </c>
      <c r="F9" s="24" t="s">
        <v>166</v>
      </c>
      <c r="G9" s="45" t="s">
        <v>14</v>
      </c>
      <c r="H9" s="23" t="s">
        <v>105</v>
      </c>
      <c r="I9" s="23" t="s">
        <v>105</v>
      </c>
      <c r="J9" s="22"/>
      <c r="K9" s="22"/>
      <c r="L9" s="23"/>
      <c r="M9" s="23"/>
      <c r="N9" s="22"/>
      <c r="O9" s="1" t="e">
        <f t="shared" ref="O9:O21" si="0">IF(I9/(H9-J9)*100&gt;100,100,I9/(H9-J9)*100)</f>
        <v>#VALUE!</v>
      </c>
      <c r="Q9" s="150"/>
    </row>
    <row r="10" spans="1:17" ht="40.200000000000003" x14ac:dyDescent="0.3">
      <c r="A10" s="168"/>
      <c r="B10" s="167"/>
      <c r="C10" s="156"/>
      <c r="D10" s="156"/>
      <c r="E10" s="43" t="s">
        <v>6</v>
      </c>
      <c r="F10" s="24" t="s">
        <v>169</v>
      </c>
      <c r="G10" s="45" t="s">
        <v>14</v>
      </c>
      <c r="H10" s="22">
        <v>252</v>
      </c>
      <c r="I10" s="22">
        <v>252</v>
      </c>
      <c r="J10" s="22">
        <f t="shared" ref="J10:J19" si="1">ROUND(H10/10,0)</f>
        <v>25</v>
      </c>
      <c r="K10" s="22" t="str">
        <f t="shared" ref="K10:K21" si="2">IF(H10-I10-J10&gt;0,H10-I10-J10,"-")</f>
        <v>-</v>
      </c>
      <c r="L10" s="22"/>
      <c r="M10" s="79" t="s">
        <v>233</v>
      </c>
      <c r="N10" s="22">
        <f t="shared" ref="N10:N21" si="3">O10</f>
        <v>100</v>
      </c>
      <c r="O10" s="1">
        <f t="shared" si="0"/>
        <v>100</v>
      </c>
      <c r="Q10" s="150"/>
    </row>
    <row r="11" spans="1:17" ht="40.200000000000003" x14ac:dyDescent="0.3">
      <c r="A11" s="168"/>
      <c r="B11" s="167"/>
      <c r="C11" s="156" t="s">
        <v>171</v>
      </c>
      <c r="D11" s="156" t="s">
        <v>9</v>
      </c>
      <c r="E11" s="43" t="s">
        <v>5</v>
      </c>
      <c r="F11" s="24" t="s">
        <v>167</v>
      </c>
      <c r="G11" s="45" t="s">
        <v>14</v>
      </c>
      <c r="H11" s="22">
        <v>3</v>
      </c>
      <c r="I11" s="22">
        <v>5</v>
      </c>
      <c r="J11" s="22">
        <f t="shared" si="1"/>
        <v>0</v>
      </c>
      <c r="K11" s="22" t="str">
        <f t="shared" si="2"/>
        <v>-</v>
      </c>
      <c r="L11" s="22"/>
      <c r="M11" s="79" t="s">
        <v>233</v>
      </c>
      <c r="N11" s="22">
        <f t="shared" si="3"/>
        <v>100</v>
      </c>
      <c r="O11" s="1">
        <f t="shared" si="0"/>
        <v>100</v>
      </c>
      <c r="Q11" s="150"/>
    </row>
    <row r="12" spans="1:17" ht="66" x14ac:dyDescent="0.3">
      <c r="A12" s="168"/>
      <c r="B12" s="167"/>
      <c r="C12" s="156"/>
      <c r="D12" s="156"/>
      <c r="E12" s="43" t="s">
        <v>5</v>
      </c>
      <c r="F12" s="24" t="s">
        <v>166</v>
      </c>
      <c r="G12" s="45" t="s">
        <v>14</v>
      </c>
      <c r="H12" s="23" t="s">
        <v>105</v>
      </c>
      <c r="I12" s="23" t="s">
        <v>105</v>
      </c>
      <c r="J12" s="22"/>
      <c r="K12" s="22"/>
      <c r="L12" s="23"/>
      <c r="M12" s="23"/>
      <c r="N12" s="22"/>
      <c r="O12" s="1" t="e">
        <f t="shared" si="0"/>
        <v>#VALUE!</v>
      </c>
      <c r="Q12" s="150"/>
    </row>
    <row r="13" spans="1:17" ht="40.200000000000003" x14ac:dyDescent="0.3">
      <c r="A13" s="168"/>
      <c r="B13" s="167"/>
      <c r="C13" s="156"/>
      <c r="D13" s="156"/>
      <c r="E13" s="43" t="s">
        <v>6</v>
      </c>
      <c r="F13" s="24" t="s">
        <v>169</v>
      </c>
      <c r="G13" s="45" t="s">
        <v>14</v>
      </c>
      <c r="H13" s="22">
        <v>85</v>
      </c>
      <c r="I13" s="22">
        <v>85</v>
      </c>
      <c r="J13" s="22">
        <f t="shared" si="1"/>
        <v>9</v>
      </c>
      <c r="K13" s="22" t="str">
        <f t="shared" si="2"/>
        <v>-</v>
      </c>
      <c r="L13" s="22"/>
      <c r="M13" s="79" t="s">
        <v>233</v>
      </c>
      <c r="N13" s="22">
        <f t="shared" si="3"/>
        <v>100</v>
      </c>
      <c r="O13" s="1">
        <f t="shared" si="0"/>
        <v>100</v>
      </c>
      <c r="Q13" s="150"/>
    </row>
    <row r="14" spans="1:17" ht="39.6" x14ac:dyDescent="0.3">
      <c r="A14" s="168"/>
      <c r="B14" s="167"/>
      <c r="C14" s="156" t="s">
        <v>120</v>
      </c>
      <c r="D14" s="156" t="s">
        <v>9</v>
      </c>
      <c r="E14" s="43" t="s">
        <v>5</v>
      </c>
      <c r="F14" s="24" t="s">
        <v>165</v>
      </c>
      <c r="G14" s="45" t="s">
        <v>14</v>
      </c>
      <c r="H14" s="72">
        <v>0</v>
      </c>
      <c r="I14" s="73">
        <v>0</v>
      </c>
      <c r="J14" s="22">
        <f t="shared" si="1"/>
        <v>0</v>
      </c>
      <c r="K14" s="22" t="str">
        <f t="shared" si="2"/>
        <v>-</v>
      </c>
      <c r="L14" s="73"/>
      <c r="M14" s="79"/>
      <c r="N14" s="22"/>
      <c r="O14" s="1" t="e">
        <f t="shared" si="0"/>
        <v>#DIV/0!</v>
      </c>
      <c r="Q14" s="150"/>
    </row>
    <row r="15" spans="1:17" ht="66" x14ac:dyDescent="0.3">
      <c r="A15" s="168"/>
      <c r="B15" s="167"/>
      <c r="C15" s="156"/>
      <c r="D15" s="156"/>
      <c r="E15" s="43" t="s">
        <v>5</v>
      </c>
      <c r="F15" s="24" t="s">
        <v>166</v>
      </c>
      <c r="G15" s="45" t="s">
        <v>14</v>
      </c>
      <c r="H15" s="23" t="s">
        <v>105</v>
      </c>
      <c r="I15" s="23" t="s">
        <v>105</v>
      </c>
      <c r="J15" s="22"/>
      <c r="K15" s="22"/>
      <c r="L15" s="23"/>
      <c r="M15" s="23"/>
      <c r="N15" s="22"/>
      <c r="O15" s="1" t="e">
        <f t="shared" si="0"/>
        <v>#VALUE!</v>
      </c>
      <c r="Q15" s="150"/>
    </row>
    <row r="16" spans="1:17" ht="40.200000000000003" x14ac:dyDescent="0.3">
      <c r="A16" s="168"/>
      <c r="B16" s="167"/>
      <c r="C16" s="156"/>
      <c r="D16" s="156"/>
      <c r="E16" s="43" t="s">
        <v>6</v>
      </c>
      <c r="F16" s="24" t="s">
        <v>169</v>
      </c>
      <c r="G16" s="45" t="s">
        <v>14</v>
      </c>
      <c r="H16" s="22">
        <v>9</v>
      </c>
      <c r="I16" s="22">
        <v>9</v>
      </c>
      <c r="J16" s="22">
        <f t="shared" si="1"/>
        <v>1</v>
      </c>
      <c r="K16" s="22" t="str">
        <f t="shared" si="2"/>
        <v>-</v>
      </c>
      <c r="L16" s="22"/>
      <c r="M16" s="79" t="s">
        <v>233</v>
      </c>
      <c r="N16" s="22">
        <f t="shared" si="3"/>
        <v>100</v>
      </c>
      <c r="O16" s="1">
        <f t="shared" si="0"/>
        <v>100</v>
      </c>
      <c r="Q16" s="150"/>
    </row>
    <row r="17" spans="1:17" ht="39.6" x14ac:dyDescent="0.3">
      <c r="A17" s="168"/>
      <c r="B17" s="167"/>
      <c r="C17" s="156" t="s">
        <v>121</v>
      </c>
      <c r="D17" s="156" t="s">
        <v>9</v>
      </c>
      <c r="E17" s="43" t="s">
        <v>5</v>
      </c>
      <c r="F17" s="24" t="s">
        <v>165</v>
      </c>
      <c r="G17" s="45" t="s">
        <v>14</v>
      </c>
      <c r="H17" s="22" t="s">
        <v>105</v>
      </c>
      <c r="I17" s="22" t="s">
        <v>105</v>
      </c>
      <c r="J17" s="22"/>
      <c r="K17" s="22"/>
      <c r="L17" s="22"/>
      <c r="M17" s="22"/>
      <c r="N17" s="22"/>
      <c r="O17" s="1" t="e">
        <f t="shared" si="0"/>
        <v>#VALUE!</v>
      </c>
      <c r="Q17" s="150"/>
    </row>
    <row r="18" spans="1:17" ht="66" x14ac:dyDescent="0.3">
      <c r="A18" s="168"/>
      <c r="B18" s="167"/>
      <c r="C18" s="156"/>
      <c r="D18" s="156"/>
      <c r="E18" s="43" t="s">
        <v>5</v>
      </c>
      <c r="F18" s="24" t="s">
        <v>168</v>
      </c>
      <c r="G18" s="45" t="s">
        <v>14</v>
      </c>
      <c r="H18" s="23">
        <v>5</v>
      </c>
      <c r="I18" s="23">
        <v>5</v>
      </c>
      <c r="J18" s="22">
        <v>0</v>
      </c>
      <c r="K18" s="22" t="str">
        <f t="shared" si="2"/>
        <v>-</v>
      </c>
      <c r="L18" s="23"/>
      <c r="M18" s="79" t="s">
        <v>233</v>
      </c>
      <c r="N18" s="22">
        <f t="shared" si="3"/>
        <v>100</v>
      </c>
      <c r="O18" s="1">
        <f t="shared" si="0"/>
        <v>100</v>
      </c>
      <c r="Q18" s="150"/>
    </row>
    <row r="19" spans="1:17" ht="40.200000000000003" x14ac:dyDescent="0.3">
      <c r="A19" s="168"/>
      <c r="B19" s="167"/>
      <c r="C19" s="156"/>
      <c r="D19" s="156"/>
      <c r="E19" s="43" t="s">
        <v>6</v>
      </c>
      <c r="F19" s="24" t="s">
        <v>169</v>
      </c>
      <c r="G19" s="45" t="s">
        <v>14</v>
      </c>
      <c r="H19" s="22">
        <v>5</v>
      </c>
      <c r="I19" s="22">
        <v>5</v>
      </c>
      <c r="J19" s="22">
        <f t="shared" si="1"/>
        <v>1</v>
      </c>
      <c r="K19" s="22" t="str">
        <f t="shared" si="2"/>
        <v>-</v>
      </c>
      <c r="L19" s="22"/>
      <c r="M19" s="79" t="s">
        <v>233</v>
      </c>
      <c r="N19" s="22">
        <f t="shared" si="3"/>
        <v>100</v>
      </c>
      <c r="O19" s="1">
        <f t="shared" si="0"/>
        <v>100</v>
      </c>
      <c r="Q19" s="150"/>
    </row>
    <row r="20" spans="1:17" ht="26.4" x14ac:dyDescent="0.3">
      <c r="A20" s="168"/>
      <c r="B20" s="167"/>
      <c r="C20" s="156" t="s">
        <v>177</v>
      </c>
      <c r="D20" s="166" t="s">
        <v>9</v>
      </c>
      <c r="E20" s="55" t="s">
        <v>5</v>
      </c>
      <c r="F20" s="55" t="s">
        <v>105</v>
      </c>
      <c r="G20" s="58" t="s">
        <v>105</v>
      </c>
      <c r="H20" s="15" t="s">
        <v>105</v>
      </c>
      <c r="I20" s="15" t="s">
        <v>105</v>
      </c>
      <c r="J20" s="22"/>
      <c r="K20" s="22"/>
      <c r="L20" s="15"/>
      <c r="M20" s="15"/>
      <c r="N20" s="22"/>
      <c r="O20" s="1" t="e">
        <f t="shared" si="0"/>
        <v>#VALUE!</v>
      </c>
      <c r="Q20" s="150"/>
    </row>
    <row r="21" spans="1:17" ht="40.200000000000003" x14ac:dyDescent="0.3">
      <c r="A21" s="168"/>
      <c r="B21" s="167"/>
      <c r="C21" s="156"/>
      <c r="D21" s="166"/>
      <c r="E21" s="55" t="s">
        <v>6</v>
      </c>
      <c r="F21" s="55" t="s">
        <v>178</v>
      </c>
      <c r="G21" s="58" t="s">
        <v>179</v>
      </c>
      <c r="H21" s="29">
        <v>15480</v>
      </c>
      <c r="I21" s="29">
        <v>15758</v>
      </c>
      <c r="J21" s="22">
        <f t="shared" ref="J21" si="4">ROUND(H21/10,2)</f>
        <v>1548</v>
      </c>
      <c r="K21" s="22" t="str">
        <f t="shared" si="2"/>
        <v>-</v>
      </c>
      <c r="L21" s="29"/>
      <c r="M21" s="79" t="s">
        <v>233</v>
      </c>
      <c r="N21" s="22">
        <f t="shared" si="3"/>
        <v>100</v>
      </c>
      <c r="O21" s="1">
        <f t="shared" si="0"/>
        <v>100</v>
      </c>
      <c r="Q21" s="150"/>
    </row>
    <row r="22" spans="1:17" s="3" customFormat="1" x14ac:dyDescent="0.3">
      <c r="A22" s="157" t="s">
        <v>262</v>
      </c>
      <c r="B22" s="157"/>
      <c r="C22" s="157"/>
      <c r="D22" s="157"/>
      <c r="E22" s="157"/>
      <c r="F22" s="157"/>
      <c r="H22" s="12"/>
      <c r="I22" s="12"/>
      <c r="J22" s="12"/>
      <c r="K22" s="12"/>
      <c r="L22" s="12"/>
      <c r="M22" s="12"/>
      <c r="N22" s="12"/>
      <c r="Q22" s="150"/>
    </row>
    <row r="24" spans="1:17" x14ac:dyDescent="0.3">
      <c r="G24" s="1" t="s">
        <v>101</v>
      </c>
      <c r="H24" s="6">
        <f>H10+H13+H16+H19</f>
        <v>351</v>
      </c>
      <c r="I24" s="6">
        <f>I10+I13+I16+I19</f>
        <v>351</v>
      </c>
      <c r="J24" s="6"/>
      <c r="K24" s="6"/>
      <c r="L24" s="6"/>
      <c r="M24" s="6"/>
      <c r="N24" s="6"/>
    </row>
  </sheetData>
  <mergeCells count="17">
    <mergeCell ref="A22:F22"/>
    <mergeCell ref="B8:B21"/>
    <mergeCell ref="A2:N2"/>
    <mergeCell ref="A8:A21"/>
    <mergeCell ref="C14:C16"/>
    <mergeCell ref="D14:D16"/>
    <mergeCell ref="C17:C19"/>
    <mergeCell ref="C11:C13"/>
    <mergeCell ref="D11:D13"/>
    <mergeCell ref="A3:N3"/>
    <mergeCell ref="A4:N4"/>
    <mergeCell ref="J1:N1"/>
    <mergeCell ref="C8:C10"/>
    <mergeCell ref="D8:D10"/>
    <mergeCell ref="D17:D19"/>
    <mergeCell ref="C20:C21"/>
    <mergeCell ref="D20:D2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3"/>
  <sheetViews>
    <sheetView zoomScale="80" zoomScaleNormal="80" zoomScaleSheetLayoutView="85" workbookViewId="0">
      <selection activeCell="J25" sqref="J25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9.5546875" style="1" customWidth="1"/>
    <col min="7" max="7" width="12" style="1" customWidth="1"/>
    <col min="8" max="8" width="10.44140625" style="1" customWidth="1"/>
    <col min="9" max="9" width="11.6640625" style="1" bestFit="1" customWidth="1"/>
    <col min="10" max="13" width="11.6640625" style="1" customWidth="1"/>
    <col min="14" max="14" width="16.5546875" style="1" customWidth="1"/>
    <col min="15" max="16" width="9.109375" style="1"/>
    <col min="17" max="17" width="11.6640625" style="1" bestFit="1" customWidth="1"/>
    <col min="18" max="16384" width="9.109375" style="1"/>
  </cols>
  <sheetData>
    <row r="1" spans="1:18" ht="14.4" x14ac:dyDescent="0.3">
      <c r="J1" s="165" t="s">
        <v>112</v>
      </c>
      <c r="K1" s="165"/>
      <c r="L1" s="165"/>
      <c r="M1" s="165"/>
      <c r="N1" s="165"/>
    </row>
    <row r="2" spans="1:18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8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8" ht="158.4" x14ac:dyDescent="0.3">
      <c r="A6" s="47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265</v>
      </c>
      <c r="I6" s="46" t="s">
        <v>254</v>
      </c>
      <c r="J6" s="92" t="s">
        <v>257</v>
      </c>
      <c r="K6" s="92" t="s">
        <v>258</v>
      </c>
      <c r="L6" s="92" t="s">
        <v>259</v>
      </c>
      <c r="M6" s="92" t="s">
        <v>260</v>
      </c>
      <c r="N6" s="92" t="s">
        <v>261</v>
      </c>
    </row>
    <row r="7" spans="1:18" x14ac:dyDescent="0.3">
      <c r="A7" s="20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92">
        <v>9</v>
      </c>
      <c r="K7" s="92">
        <v>10</v>
      </c>
      <c r="L7" s="92">
        <v>11</v>
      </c>
      <c r="M7" s="92">
        <v>12</v>
      </c>
      <c r="N7" s="92">
        <v>13</v>
      </c>
    </row>
    <row r="8" spans="1:18" ht="37.5" customHeight="1" x14ac:dyDescent="0.3">
      <c r="A8" s="168">
        <v>3</v>
      </c>
      <c r="B8" s="156" t="s">
        <v>147</v>
      </c>
      <c r="C8" s="156" t="s">
        <v>122</v>
      </c>
      <c r="D8" s="156" t="s">
        <v>9</v>
      </c>
      <c r="E8" s="43" t="s">
        <v>5</v>
      </c>
      <c r="F8" s="24" t="s">
        <v>165</v>
      </c>
      <c r="G8" s="45" t="s">
        <v>14</v>
      </c>
      <c r="H8" s="22">
        <v>31</v>
      </c>
      <c r="I8" s="22">
        <v>29</v>
      </c>
      <c r="J8" s="22">
        <f>ROUND(H8/10,0)</f>
        <v>3</v>
      </c>
      <c r="K8" s="22" t="str">
        <f>IF(H8-I8-J8&gt;0,H8-I8-J8,"-")</f>
        <v>-</v>
      </c>
      <c r="L8" s="22"/>
      <c r="M8" s="79" t="s">
        <v>233</v>
      </c>
      <c r="N8" s="15">
        <f>O8</f>
        <v>100</v>
      </c>
      <c r="O8" s="1">
        <f>IF(I8/(H8-J8)*100&gt;100,100,I8/(H8-J8)*100)</f>
        <v>100</v>
      </c>
      <c r="Q8" s="150"/>
      <c r="R8" s="148"/>
    </row>
    <row r="9" spans="1:18" ht="52.8" x14ac:dyDescent="0.3">
      <c r="A9" s="168"/>
      <c r="B9" s="156"/>
      <c r="C9" s="156"/>
      <c r="D9" s="156"/>
      <c r="E9" s="43" t="s">
        <v>5</v>
      </c>
      <c r="F9" s="24" t="s">
        <v>166</v>
      </c>
      <c r="G9" s="45" t="s">
        <v>14</v>
      </c>
      <c r="H9" s="22" t="s">
        <v>105</v>
      </c>
      <c r="I9" s="22" t="s">
        <v>105</v>
      </c>
      <c r="J9" s="22"/>
      <c r="K9" s="22"/>
      <c r="L9" s="22"/>
      <c r="M9" s="22"/>
      <c r="N9" s="15"/>
      <c r="O9" s="1" t="e">
        <f t="shared" ref="O9:O28" si="0">IF(I9/(H9-J9)*100&gt;100,100,I9/(H9-J9)*100)</f>
        <v>#VALUE!</v>
      </c>
      <c r="Q9" s="150"/>
      <c r="R9" s="148"/>
    </row>
    <row r="10" spans="1:18" ht="40.200000000000003" x14ac:dyDescent="0.3">
      <c r="A10" s="168"/>
      <c r="B10" s="156"/>
      <c r="C10" s="156"/>
      <c r="D10" s="156"/>
      <c r="E10" s="43" t="s">
        <v>6</v>
      </c>
      <c r="F10" s="24" t="s">
        <v>169</v>
      </c>
      <c r="G10" s="45" t="s">
        <v>14</v>
      </c>
      <c r="H10" s="22">
        <v>85</v>
      </c>
      <c r="I10" s="22">
        <v>85</v>
      </c>
      <c r="J10" s="22">
        <f t="shared" ref="J10:J28" si="1">ROUND(H10/10,0)</f>
        <v>9</v>
      </c>
      <c r="K10" s="22" t="str">
        <f t="shared" ref="K10:K28" si="2">IF(H10-I10-J10&gt;0,H10-I10-J10,"-")</f>
        <v>-</v>
      </c>
      <c r="L10" s="22"/>
      <c r="M10" s="79" t="s">
        <v>233</v>
      </c>
      <c r="N10" s="15">
        <f t="shared" ref="N10:N28" si="3">O10</f>
        <v>100</v>
      </c>
      <c r="O10" s="1">
        <f t="shared" si="0"/>
        <v>100</v>
      </c>
      <c r="Q10" s="150"/>
      <c r="R10" s="148"/>
    </row>
    <row r="11" spans="1:18" ht="40.200000000000003" x14ac:dyDescent="0.3">
      <c r="A11" s="168"/>
      <c r="B11" s="156"/>
      <c r="C11" s="156" t="s">
        <v>234</v>
      </c>
      <c r="D11" s="156" t="s">
        <v>9</v>
      </c>
      <c r="E11" s="43" t="s">
        <v>5</v>
      </c>
      <c r="F11" s="24" t="s">
        <v>167</v>
      </c>
      <c r="G11" s="45" t="s">
        <v>14</v>
      </c>
      <c r="H11" s="22">
        <v>2</v>
      </c>
      <c r="I11" s="25">
        <v>2</v>
      </c>
      <c r="J11" s="22">
        <f t="shared" si="1"/>
        <v>0</v>
      </c>
      <c r="K11" s="22" t="str">
        <f t="shared" si="2"/>
        <v>-</v>
      </c>
      <c r="L11" s="25"/>
      <c r="M11" s="79" t="s">
        <v>233</v>
      </c>
      <c r="N11" s="15">
        <f t="shared" si="3"/>
        <v>100</v>
      </c>
      <c r="O11" s="1">
        <f t="shared" si="0"/>
        <v>100</v>
      </c>
      <c r="Q11" s="150"/>
      <c r="R11" s="148"/>
    </row>
    <row r="12" spans="1:18" ht="52.8" x14ac:dyDescent="0.3">
      <c r="A12" s="168"/>
      <c r="B12" s="156"/>
      <c r="C12" s="156"/>
      <c r="D12" s="156"/>
      <c r="E12" s="43" t="s">
        <v>5</v>
      </c>
      <c r="F12" s="24" t="s">
        <v>166</v>
      </c>
      <c r="G12" s="45" t="s">
        <v>14</v>
      </c>
      <c r="H12" s="22" t="s">
        <v>105</v>
      </c>
      <c r="I12" s="22" t="s">
        <v>105</v>
      </c>
      <c r="J12" s="22"/>
      <c r="K12" s="22"/>
      <c r="L12" s="22"/>
      <c r="M12" s="22"/>
      <c r="N12" s="15"/>
      <c r="O12" s="1" t="e">
        <f t="shared" si="0"/>
        <v>#VALUE!</v>
      </c>
      <c r="Q12" s="150"/>
      <c r="R12" s="148"/>
    </row>
    <row r="13" spans="1:18" ht="40.200000000000003" x14ac:dyDescent="0.3">
      <c r="A13" s="168"/>
      <c r="B13" s="156"/>
      <c r="C13" s="156"/>
      <c r="D13" s="156"/>
      <c r="E13" s="43" t="s">
        <v>6</v>
      </c>
      <c r="F13" s="24" t="s">
        <v>169</v>
      </c>
      <c r="G13" s="45" t="s">
        <v>14</v>
      </c>
      <c r="H13" s="22">
        <v>115</v>
      </c>
      <c r="I13" s="22">
        <v>115</v>
      </c>
      <c r="J13" s="22">
        <f t="shared" si="1"/>
        <v>12</v>
      </c>
      <c r="K13" s="22" t="str">
        <f t="shared" si="2"/>
        <v>-</v>
      </c>
      <c r="L13" s="22"/>
      <c r="M13" s="79" t="s">
        <v>233</v>
      </c>
      <c r="N13" s="15">
        <f t="shared" si="3"/>
        <v>100</v>
      </c>
      <c r="O13" s="1">
        <f t="shared" si="0"/>
        <v>100</v>
      </c>
      <c r="Q13" s="150"/>
      <c r="R13" s="148"/>
    </row>
    <row r="14" spans="1:18" ht="26.4" x14ac:dyDescent="0.3">
      <c r="A14" s="168"/>
      <c r="B14" s="156"/>
      <c r="C14" s="156" t="s">
        <v>123</v>
      </c>
      <c r="D14" s="156" t="s">
        <v>9</v>
      </c>
      <c r="E14" s="43" t="s">
        <v>5</v>
      </c>
      <c r="F14" s="24" t="s">
        <v>165</v>
      </c>
      <c r="G14" s="45" t="s">
        <v>14</v>
      </c>
      <c r="H14" s="22" t="s">
        <v>105</v>
      </c>
      <c r="I14" s="22">
        <v>2</v>
      </c>
      <c r="J14" s="22"/>
      <c r="K14" s="22"/>
      <c r="L14" s="22"/>
      <c r="M14" s="79"/>
      <c r="N14" s="15"/>
      <c r="O14" s="1" t="e">
        <f t="shared" si="0"/>
        <v>#VALUE!</v>
      </c>
      <c r="Q14" s="150"/>
      <c r="R14" s="148"/>
    </row>
    <row r="15" spans="1:18" ht="52.8" x14ac:dyDescent="0.3">
      <c r="A15" s="168"/>
      <c r="B15" s="156"/>
      <c r="C15" s="156"/>
      <c r="D15" s="156"/>
      <c r="E15" s="43" t="s">
        <v>5</v>
      </c>
      <c r="F15" s="24" t="s">
        <v>166</v>
      </c>
      <c r="G15" s="45" t="s">
        <v>14</v>
      </c>
      <c r="H15" s="22" t="s">
        <v>105</v>
      </c>
      <c r="I15" s="22" t="s">
        <v>105</v>
      </c>
      <c r="J15" s="22"/>
      <c r="K15" s="22"/>
      <c r="L15" s="22"/>
      <c r="M15" s="22"/>
      <c r="N15" s="15"/>
      <c r="O15" s="1" t="e">
        <f t="shared" si="0"/>
        <v>#VALUE!</v>
      </c>
      <c r="Q15" s="150"/>
      <c r="R15" s="148"/>
    </row>
    <row r="16" spans="1:18" ht="40.200000000000003" x14ac:dyDescent="0.3">
      <c r="A16" s="168"/>
      <c r="B16" s="156"/>
      <c r="C16" s="156"/>
      <c r="D16" s="156"/>
      <c r="E16" s="43" t="s">
        <v>6</v>
      </c>
      <c r="F16" s="24" t="s">
        <v>169</v>
      </c>
      <c r="G16" s="45" t="s">
        <v>14</v>
      </c>
      <c r="H16" s="22">
        <v>10</v>
      </c>
      <c r="I16" s="22">
        <v>10</v>
      </c>
      <c r="J16" s="22">
        <f t="shared" si="1"/>
        <v>1</v>
      </c>
      <c r="K16" s="22" t="str">
        <f t="shared" si="2"/>
        <v>-</v>
      </c>
      <c r="L16" s="22"/>
      <c r="M16" s="79" t="s">
        <v>233</v>
      </c>
      <c r="N16" s="15">
        <f t="shared" si="3"/>
        <v>100</v>
      </c>
      <c r="O16" s="1">
        <f t="shared" si="0"/>
        <v>100</v>
      </c>
      <c r="Q16" s="150"/>
      <c r="R16" s="148"/>
    </row>
    <row r="17" spans="1:18" ht="26.4" x14ac:dyDescent="0.3">
      <c r="A17" s="168"/>
      <c r="B17" s="156"/>
      <c r="C17" s="156" t="s">
        <v>124</v>
      </c>
      <c r="D17" s="156" t="s">
        <v>9</v>
      </c>
      <c r="E17" s="43" t="s">
        <v>5</v>
      </c>
      <c r="F17" s="24" t="s">
        <v>165</v>
      </c>
      <c r="G17" s="45" t="s">
        <v>14</v>
      </c>
      <c r="H17" s="22" t="s">
        <v>105</v>
      </c>
      <c r="I17" s="22" t="s">
        <v>105</v>
      </c>
      <c r="J17" s="22"/>
      <c r="K17" s="22"/>
      <c r="L17" s="22"/>
      <c r="M17" s="22"/>
      <c r="N17" s="15"/>
      <c r="O17" s="1" t="e">
        <f t="shared" si="0"/>
        <v>#VALUE!</v>
      </c>
      <c r="Q17" s="150"/>
      <c r="R17" s="148"/>
    </row>
    <row r="18" spans="1:18" ht="52.8" x14ac:dyDescent="0.3">
      <c r="A18" s="168"/>
      <c r="B18" s="156"/>
      <c r="C18" s="156"/>
      <c r="D18" s="156"/>
      <c r="E18" s="43" t="s">
        <v>5</v>
      </c>
      <c r="F18" s="24" t="s">
        <v>168</v>
      </c>
      <c r="G18" s="45" t="s">
        <v>14</v>
      </c>
      <c r="H18" s="22">
        <v>4</v>
      </c>
      <c r="I18" s="22">
        <v>4</v>
      </c>
      <c r="J18" s="22">
        <f t="shared" si="1"/>
        <v>0</v>
      </c>
      <c r="K18" s="22" t="str">
        <f t="shared" si="2"/>
        <v>-</v>
      </c>
      <c r="L18" s="22"/>
      <c r="M18" s="79" t="s">
        <v>233</v>
      </c>
      <c r="N18" s="15">
        <f t="shared" si="3"/>
        <v>100</v>
      </c>
      <c r="O18" s="1">
        <f t="shared" si="0"/>
        <v>100</v>
      </c>
      <c r="Q18" s="150"/>
      <c r="R18" s="148"/>
    </row>
    <row r="19" spans="1:18" ht="40.200000000000003" x14ac:dyDescent="0.3">
      <c r="A19" s="168"/>
      <c r="B19" s="156"/>
      <c r="C19" s="156"/>
      <c r="D19" s="156"/>
      <c r="E19" s="43" t="s">
        <v>6</v>
      </c>
      <c r="F19" s="24" t="s">
        <v>169</v>
      </c>
      <c r="G19" s="45" t="s">
        <v>14</v>
      </c>
      <c r="H19" s="22">
        <v>4</v>
      </c>
      <c r="I19" s="22">
        <v>4</v>
      </c>
      <c r="J19" s="22">
        <f t="shared" si="1"/>
        <v>0</v>
      </c>
      <c r="K19" s="22" t="str">
        <f t="shared" si="2"/>
        <v>-</v>
      </c>
      <c r="L19" s="22"/>
      <c r="M19" s="79" t="s">
        <v>233</v>
      </c>
      <c r="N19" s="15">
        <f t="shared" si="3"/>
        <v>100</v>
      </c>
      <c r="O19" s="1">
        <f t="shared" si="0"/>
        <v>100</v>
      </c>
      <c r="Q19" s="150"/>
      <c r="R19" s="148"/>
    </row>
    <row r="20" spans="1:18" ht="26.4" x14ac:dyDescent="0.3">
      <c r="A20" s="168"/>
      <c r="B20" s="156"/>
      <c r="C20" s="156" t="s">
        <v>266</v>
      </c>
      <c r="D20" s="156" t="s">
        <v>9</v>
      </c>
      <c r="E20" s="43" t="s">
        <v>5</v>
      </c>
      <c r="F20" s="24" t="s">
        <v>167</v>
      </c>
      <c r="G20" s="45" t="s">
        <v>14</v>
      </c>
      <c r="H20" s="22" t="s">
        <v>105</v>
      </c>
      <c r="I20" s="22">
        <v>1</v>
      </c>
      <c r="J20" s="22"/>
      <c r="K20" s="22"/>
      <c r="L20" s="22"/>
      <c r="M20" s="79"/>
      <c r="N20" s="15"/>
      <c r="O20" s="1" t="e">
        <f t="shared" si="0"/>
        <v>#VALUE!</v>
      </c>
      <c r="Q20" s="150"/>
      <c r="R20" s="148"/>
    </row>
    <row r="21" spans="1:18" ht="52.8" x14ac:dyDescent="0.3">
      <c r="A21" s="168"/>
      <c r="B21" s="156"/>
      <c r="C21" s="156"/>
      <c r="D21" s="156"/>
      <c r="E21" s="43" t="s">
        <v>5</v>
      </c>
      <c r="F21" s="24" t="s">
        <v>166</v>
      </c>
      <c r="G21" s="45" t="s">
        <v>14</v>
      </c>
      <c r="H21" s="22" t="s">
        <v>105</v>
      </c>
      <c r="I21" s="22" t="s">
        <v>105</v>
      </c>
      <c r="J21" s="22"/>
      <c r="K21" s="22"/>
      <c r="L21" s="22"/>
      <c r="M21" s="22"/>
      <c r="N21" s="15"/>
      <c r="O21" s="1" t="e">
        <f t="shared" si="0"/>
        <v>#VALUE!</v>
      </c>
      <c r="Q21" s="150"/>
      <c r="R21" s="148"/>
    </row>
    <row r="22" spans="1:18" ht="40.200000000000003" x14ac:dyDescent="0.3">
      <c r="A22" s="168"/>
      <c r="B22" s="156"/>
      <c r="C22" s="156"/>
      <c r="D22" s="156"/>
      <c r="E22" s="43" t="s">
        <v>6</v>
      </c>
      <c r="F22" s="24" t="s">
        <v>169</v>
      </c>
      <c r="G22" s="45" t="s">
        <v>14</v>
      </c>
      <c r="H22" s="22">
        <v>5</v>
      </c>
      <c r="I22" s="22">
        <v>5</v>
      </c>
      <c r="J22" s="22">
        <v>0</v>
      </c>
      <c r="K22" s="22"/>
      <c r="L22" s="22"/>
      <c r="M22" s="79" t="s">
        <v>233</v>
      </c>
      <c r="N22" s="15">
        <f t="shared" si="3"/>
        <v>100</v>
      </c>
      <c r="O22" s="1">
        <f t="shared" si="0"/>
        <v>100</v>
      </c>
      <c r="Q22" s="150"/>
      <c r="R22" s="148"/>
    </row>
    <row r="23" spans="1:18" ht="26.4" x14ac:dyDescent="0.3">
      <c r="A23" s="168"/>
      <c r="B23" s="156"/>
      <c r="C23" s="156" t="s">
        <v>267</v>
      </c>
      <c r="D23" s="156" t="s">
        <v>9</v>
      </c>
      <c r="E23" s="43" t="s">
        <v>5</v>
      </c>
      <c r="F23" s="24" t="s">
        <v>165</v>
      </c>
      <c r="G23" s="45" t="s">
        <v>14</v>
      </c>
      <c r="H23" s="22" t="s">
        <v>105</v>
      </c>
      <c r="I23" s="22">
        <v>1</v>
      </c>
      <c r="J23" s="22"/>
      <c r="K23" s="22"/>
      <c r="L23" s="22"/>
      <c r="M23" s="79"/>
      <c r="N23" s="15"/>
      <c r="O23" s="1" t="e">
        <f t="shared" si="0"/>
        <v>#VALUE!</v>
      </c>
      <c r="Q23" s="150"/>
      <c r="R23" s="148"/>
    </row>
    <row r="24" spans="1:18" ht="52.8" x14ac:dyDescent="0.3">
      <c r="A24" s="168"/>
      <c r="B24" s="156"/>
      <c r="C24" s="156"/>
      <c r="D24" s="156"/>
      <c r="E24" s="43" t="s">
        <v>5</v>
      </c>
      <c r="F24" s="24" t="s">
        <v>166</v>
      </c>
      <c r="G24" s="45" t="s">
        <v>14</v>
      </c>
      <c r="H24" s="22" t="s">
        <v>105</v>
      </c>
      <c r="I24" s="22" t="s">
        <v>105</v>
      </c>
      <c r="J24" s="22"/>
      <c r="K24" s="22"/>
      <c r="L24" s="22"/>
      <c r="M24" s="22"/>
      <c r="N24" s="15"/>
      <c r="O24" s="1" t="e">
        <f t="shared" si="0"/>
        <v>#VALUE!</v>
      </c>
      <c r="Q24" s="150"/>
      <c r="R24" s="148"/>
    </row>
    <row r="25" spans="1:18" ht="40.200000000000003" x14ac:dyDescent="0.3">
      <c r="A25" s="168"/>
      <c r="B25" s="156"/>
      <c r="C25" s="156"/>
      <c r="D25" s="156"/>
      <c r="E25" s="43" t="s">
        <v>6</v>
      </c>
      <c r="F25" s="24" t="s">
        <v>169</v>
      </c>
      <c r="G25" s="45" t="s">
        <v>14</v>
      </c>
      <c r="H25" s="22">
        <v>1</v>
      </c>
      <c r="I25" s="22">
        <v>1</v>
      </c>
      <c r="J25" s="22">
        <f t="shared" si="1"/>
        <v>0</v>
      </c>
      <c r="K25" s="22" t="str">
        <f t="shared" si="2"/>
        <v>-</v>
      </c>
      <c r="L25" s="22"/>
      <c r="M25" s="79" t="s">
        <v>233</v>
      </c>
      <c r="N25" s="15">
        <f t="shared" si="3"/>
        <v>100</v>
      </c>
      <c r="O25" s="1">
        <f t="shared" si="0"/>
        <v>100</v>
      </c>
      <c r="Q25" s="150"/>
      <c r="R25" s="148"/>
    </row>
    <row r="26" spans="1:18" ht="26.4" x14ac:dyDescent="0.3">
      <c r="A26" s="168"/>
      <c r="B26" s="156"/>
      <c r="C26" s="156" t="s">
        <v>268</v>
      </c>
      <c r="D26" s="156" t="s">
        <v>9</v>
      </c>
      <c r="E26" s="43" t="s">
        <v>5</v>
      </c>
      <c r="F26" s="24" t="s">
        <v>165</v>
      </c>
      <c r="G26" s="45" t="s">
        <v>14</v>
      </c>
      <c r="H26" s="22" t="s">
        <v>105</v>
      </c>
      <c r="I26" s="22" t="s">
        <v>105</v>
      </c>
      <c r="J26" s="22"/>
      <c r="K26" s="22"/>
      <c r="L26" s="22"/>
      <c r="M26" s="22"/>
      <c r="N26" s="15"/>
      <c r="O26" s="1" t="e">
        <f t="shared" si="0"/>
        <v>#VALUE!</v>
      </c>
      <c r="Q26" s="150"/>
      <c r="R26" s="148"/>
    </row>
    <row r="27" spans="1:18" ht="52.8" x14ac:dyDescent="0.3">
      <c r="A27" s="168"/>
      <c r="B27" s="156"/>
      <c r="C27" s="156"/>
      <c r="D27" s="156"/>
      <c r="E27" s="43" t="s">
        <v>5</v>
      </c>
      <c r="F27" s="24" t="s">
        <v>168</v>
      </c>
      <c r="G27" s="45" t="s">
        <v>14</v>
      </c>
      <c r="H27" s="22">
        <v>6</v>
      </c>
      <c r="I27" s="22">
        <v>6</v>
      </c>
      <c r="J27" s="22">
        <f t="shared" si="1"/>
        <v>1</v>
      </c>
      <c r="K27" s="22" t="str">
        <f t="shared" si="2"/>
        <v>-</v>
      </c>
      <c r="L27" s="22"/>
      <c r="M27" s="79" t="s">
        <v>233</v>
      </c>
      <c r="N27" s="15">
        <f t="shared" si="3"/>
        <v>100</v>
      </c>
      <c r="O27" s="1">
        <f t="shared" si="0"/>
        <v>100</v>
      </c>
      <c r="Q27" s="150"/>
      <c r="R27" s="148"/>
    </row>
    <row r="28" spans="1:18" ht="40.200000000000003" x14ac:dyDescent="0.3">
      <c r="A28" s="168"/>
      <c r="B28" s="156"/>
      <c r="C28" s="156"/>
      <c r="D28" s="156"/>
      <c r="E28" s="43" t="s">
        <v>6</v>
      </c>
      <c r="F28" s="24" t="s">
        <v>169</v>
      </c>
      <c r="G28" s="45" t="s">
        <v>14</v>
      </c>
      <c r="H28" s="22">
        <v>6</v>
      </c>
      <c r="I28" s="22">
        <v>6</v>
      </c>
      <c r="J28" s="22">
        <f t="shared" si="1"/>
        <v>1</v>
      </c>
      <c r="K28" s="22" t="str">
        <f t="shared" si="2"/>
        <v>-</v>
      </c>
      <c r="L28" s="22"/>
      <c r="M28" s="79" t="s">
        <v>233</v>
      </c>
      <c r="N28" s="15">
        <f t="shared" si="3"/>
        <v>100</v>
      </c>
      <c r="O28" s="1">
        <f t="shared" si="0"/>
        <v>100</v>
      </c>
      <c r="Q28" s="150"/>
      <c r="R28" s="148"/>
    </row>
    <row r="29" spans="1:18" s="3" customFormat="1" ht="13.2" x14ac:dyDescent="0.25">
      <c r="A29" s="157" t="s">
        <v>262</v>
      </c>
      <c r="B29" s="157"/>
      <c r="C29" s="157"/>
      <c r="D29" s="157"/>
      <c r="E29" s="157"/>
      <c r="F29" s="157"/>
      <c r="H29" s="12"/>
      <c r="I29" s="12"/>
      <c r="J29" s="12"/>
      <c r="K29" s="12"/>
      <c r="L29" s="12"/>
      <c r="M29" s="12"/>
      <c r="N29" s="12"/>
    </row>
    <row r="31" spans="1:18" x14ac:dyDescent="0.3">
      <c r="G31" s="1" t="s">
        <v>101</v>
      </c>
      <c r="H31" s="6">
        <f>H10+H13+H16+H19+H22+H25+H28</f>
        <v>226</v>
      </c>
      <c r="I31" s="6">
        <f>I10+I13+I16+I19+I22+I25+I28</f>
        <v>226</v>
      </c>
      <c r="J31" s="6"/>
      <c r="K31" s="6"/>
      <c r="L31" s="6"/>
      <c r="M31" s="6"/>
      <c r="N31" s="6"/>
    </row>
    <row r="32" spans="1:18" x14ac:dyDescent="0.3">
      <c r="G32" s="1" t="s">
        <v>104</v>
      </c>
      <c r="H32" s="6"/>
      <c r="I32" s="6"/>
      <c r="J32" s="6"/>
      <c r="K32" s="6"/>
      <c r="L32" s="6"/>
      <c r="M32" s="6"/>
      <c r="N32" s="6"/>
    </row>
    <row r="33" spans="8:14" x14ac:dyDescent="0.3">
      <c r="H33" s="13">
        <f>H31+H32</f>
        <v>226</v>
      </c>
      <c r="I33" s="13">
        <f>I31+I32</f>
        <v>226</v>
      </c>
      <c r="J33" s="13"/>
      <c r="K33" s="13"/>
      <c r="L33" s="13"/>
      <c r="M33" s="13"/>
      <c r="N33" s="13"/>
    </row>
  </sheetData>
  <mergeCells count="21">
    <mergeCell ref="A2:N2"/>
    <mergeCell ref="A3:N3"/>
    <mergeCell ref="A4:N4"/>
    <mergeCell ref="J1:N1"/>
    <mergeCell ref="A29:F29"/>
    <mergeCell ref="A8:A28"/>
    <mergeCell ref="B8:B28"/>
    <mergeCell ref="C8:C10"/>
    <mergeCell ref="D8:D10"/>
    <mergeCell ref="D17:D19"/>
    <mergeCell ref="C26:C28"/>
    <mergeCell ref="C11:C13"/>
    <mergeCell ref="D11:D13"/>
    <mergeCell ref="D14:D16"/>
    <mergeCell ref="D26:D28"/>
    <mergeCell ref="C14:C16"/>
    <mergeCell ref="C20:C22"/>
    <mergeCell ref="D20:D22"/>
    <mergeCell ref="C17:C19"/>
    <mergeCell ref="C23:C25"/>
    <mergeCell ref="D23:D25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27"/>
  <sheetViews>
    <sheetView topLeftCell="A10" zoomScale="85" zoomScaleNormal="85" zoomScaleSheetLayoutView="70" workbookViewId="0">
      <selection activeCell="I13" sqref="I13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3" style="1" customWidth="1"/>
    <col min="7" max="7" width="12" style="1" customWidth="1"/>
    <col min="8" max="8" width="11.44140625" style="1" customWidth="1"/>
    <col min="9" max="9" width="11.6640625" style="1" bestFit="1" customWidth="1"/>
    <col min="10" max="13" width="11.6640625" style="1" customWidth="1"/>
    <col min="14" max="14" width="13.109375" style="1" customWidth="1"/>
    <col min="15" max="16384" width="9.109375" style="1"/>
  </cols>
  <sheetData>
    <row r="1" spans="1:18" ht="14.4" x14ac:dyDescent="0.3">
      <c r="J1" s="165" t="s">
        <v>112</v>
      </c>
      <c r="K1" s="165"/>
      <c r="L1" s="165"/>
      <c r="M1" s="165"/>
      <c r="N1" s="165"/>
    </row>
    <row r="2" spans="1:18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8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8" ht="184.8" x14ac:dyDescent="0.3">
      <c r="A6" s="47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92" t="s">
        <v>257</v>
      </c>
      <c r="K6" s="92" t="s">
        <v>258</v>
      </c>
      <c r="L6" s="92" t="s">
        <v>259</v>
      </c>
      <c r="M6" s="92" t="s">
        <v>260</v>
      </c>
      <c r="N6" s="92" t="s">
        <v>261</v>
      </c>
    </row>
    <row r="7" spans="1:18" x14ac:dyDescent="0.3">
      <c r="A7" s="20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92">
        <v>9</v>
      </c>
      <c r="K7" s="92">
        <v>10</v>
      </c>
      <c r="L7" s="92">
        <v>11</v>
      </c>
      <c r="M7" s="92">
        <v>12</v>
      </c>
      <c r="N7" s="92">
        <v>13</v>
      </c>
    </row>
    <row r="8" spans="1:18" ht="38.25" customHeight="1" x14ac:dyDescent="0.3">
      <c r="A8" s="168">
        <v>4</v>
      </c>
      <c r="B8" s="159" t="s">
        <v>148</v>
      </c>
      <c r="C8" s="172" t="s">
        <v>125</v>
      </c>
      <c r="D8" s="170" t="s">
        <v>9</v>
      </c>
      <c r="E8" s="43" t="s">
        <v>5</v>
      </c>
      <c r="F8" s="24" t="s">
        <v>165</v>
      </c>
      <c r="G8" s="45" t="s">
        <v>14</v>
      </c>
      <c r="H8" s="26">
        <v>18</v>
      </c>
      <c r="I8" s="26">
        <v>46</v>
      </c>
      <c r="J8" s="26">
        <f>ROUND(H8/10,0)</f>
        <v>2</v>
      </c>
      <c r="K8" s="26" t="str">
        <f>IF(H8-I8-J8&gt;0,H8-I8-J8,"-")</f>
        <v>-</v>
      </c>
      <c r="L8" s="26"/>
      <c r="M8" s="79" t="s">
        <v>233</v>
      </c>
      <c r="N8" s="128">
        <f>O8</f>
        <v>100</v>
      </c>
      <c r="O8" s="122">
        <f>IF(I8/(H8-J8)*100&gt;100,100,I8/(H8-J8)*100)</f>
        <v>100</v>
      </c>
      <c r="Q8" s="148"/>
      <c r="R8" s="148"/>
    </row>
    <row r="9" spans="1:18" ht="52.8" x14ac:dyDescent="0.3">
      <c r="A9" s="168"/>
      <c r="B9" s="159"/>
      <c r="C9" s="172"/>
      <c r="D9" s="170"/>
      <c r="E9" s="43" t="s">
        <v>5</v>
      </c>
      <c r="F9" s="24" t="s">
        <v>166</v>
      </c>
      <c r="G9" s="45" t="s">
        <v>14</v>
      </c>
      <c r="H9" s="26" t="s">
        <v>105</v>
      </c>
      <c r="I9" s="26" t="s">
        <v>105</v>
      </c>
      <c r="J9" s="26"/>
      <c r="K9" s="26"/>
      <c r="L9" s="26"/>
      <c r="M9" s="26"/>
      <c r="N9" s="128"/>
      <c r="O9" s="122" t="e">
        <f t="shared" ref="O9:O21" si="0">IF(I9/(H9-J9)*100&gt;100,100,I9/(H9-J9)*100)</f>
        <v>#VALUE!</v>
      </c>
      <c r="Q9" s="148"/>
      <c r="R9" s="148"/>
    </row>
    <row r="10" spans="1:18" ht="40.200000000000003" x14ac:dyDescent="0.3">
      <c r="A10" s="168"/>
      <c r="B10" s="159"/>
      <c r="C10" s="172"/>
      <c r="D10" s="171"/>
      <c r="E10" s="43" t="s">
        <v>6</v>
      </c>
      <c r="F10" s="24" t="s">
        <v>169</v>
      </c>
      <c r="G10" s="45" t="s">
        <v>14</v>
      </c>
      <c r="H10" s="26">
        <v>152</v>
      </c>
      <c r="I10" s="26">
        <v>152</v>
      </c>
      <c r="J10" s="26">
        <f t="shared" ref="J10:J21" si="1">ROUND(H10/10,0)</f>
        <v>15</v>
      </c>
      <c r="K10" s="26" t="str">
        <f t="shared" ref="K10:K21" si="2">IF(H10-I10-J10&gt;0,H10-I10-J10,"-")</f>
        <v>-</v>
      </c>
      <c r="L10" s="26"/>
      <c r="M10" s="79" t="s">
        <v>233</v>
      </c>
      <c r="N10" s="128">
        <f t="shared" ref="N10:N21" si="3">O10</f>
        <v>100</v>
      </c>
      <c r="O10" s="122">
        <f t="shared" si="0"/>
        <v>100</v>
      </c>
      <c r="Q10" s="148"/>
      <c r="R10" s="148"/>
    </row>
    <row r="11" spans="1:18" ht="40.200000000000003" x14ac:dyDescent="0.3">
      <c r="A11" s="168"/>
      <c r="B11" s="159"/>
      <c r="C11" s="172" t="s">
        <v>172</v>
      </c>
      <c r="D11" s="170" t="s">
        <v>9</v>
      </c>
      <c r="E11" s="43" t="s">
        <v>5</v>
      </c>
      <c r="F11" s="24" t="s">
        <v>167</v>
      </c>
      <c r="G11" s="45" t="s">
        <v>14</v>
      </c>
      <c r="H11" s="26">
        <v>2</v>
      </c>
      <c r="I11" s="26">
        <v>8</v>
      </c>
      <c r="J11" s="26">
        <f t="shared" si="1"/>
        <v>0</v>
      </c>
      <c r="K11" s="26" t="str">
        <f t="shared" si="2"/>
        <v>-</v>
      </c>
      <c r="L11" s="26"/>
      <c r="M11" s="79" t="s">
        <v>233</v>
      </c>
      <c r="N11" s="128">
        <f t="shared" si="3"/>
        <v>100</v>
      </c>
      <c r="O11" s="122">
        <f t="shared" si="0"/>
        <v>100</v>
      </c>
      <c r="Q11" s="148"/>
      <c r="R11" s="148"/>
    </row>
    <row r="12" spans="1:18" ht="52.8" x14ac:dyDescent="0.3">
      <c r="A12" s="168"/>
      <c r="B12" s="159"/>
      <c r="C12" s="172"/>
      <c r="D12" s="170"/>
      <c r="E12" s="43" t="s">
        <v>5</v>
      </c>
      <c r="F12" s="24" t="s">
        <v>166</v>
      </c>
      <c r="G12" s="45" t="s">
        <v>14</v>
      </c>
      <c r="H12" s="26" t="s">
        <v>105</v>
      </c>
      <c r="I12" s="26" t="s">
        <v>105</v>
      </c>
      <c r="J12" s="26"/>
      <c r="K12" s="26"/>
      <c r="L12" s="26"/>
      <c r="M12" s="26"/>
      <c r="N12" s="128"/>
      <c r="O12" s="122" t="e">
        <f t="shared" si="0"/>
        <v>#VALUE!</v>
      </c>
      <c r="Q12" s="148"/>
      <c r="R12" s="148"/>
    </row>
    <row r="13" spans="1:18" ht="40.200000000000003" x14ac:dyDescent="0.3">
      <c r="A13" s="168"/>
      <c r="B13" s="159"/>
      <c r="C13" s="172"/>
      <c r="D13" s="171"/>
      <c r="E13" s="43" t="s">
        <v>6</v>
      </c>
      <c r="F13" s="24" t="s">
        <v>169</v>
      </c>
      <c r="G13" s="45" t="s">
        <v>14</v>
      </c>
      <c r="H13" s="26">
        <v>72</v>
      </c>
      <c r="I13" s="26">
        <v>72</v>
      </c>
      <c r="J13" s="26">
        <f t="shared" si="1"/>
        <v>7</v>
      </c>
      <c r="K13" s="26" t="str">
        <f t="shared" si="2"/>
        <v>-</v>
      </c>
      <c r="L13" s="26"/>
      <c r="M13" s="79" t="s">
        <v>233</v>
      </c>
      <c r="N13" s="128">
        <f t="shared" si="3"/>
        <v>100</v>
      </c>
      <c r="O13" s="122">
        <f t="shared" si="0"/>
        <v>100</v>
      </c>
      <c r="Q13" s="148"/>
      <c r="R13" s="148"/>
    </row>
    <row r="14" spans="1:18" ht="39.6" x14ac:dyDescent="0.3">
      <c r="A14" s="168"/>
      <c r="B14" s="159"/>
      <c r="C14" s="169" t="s">
        <v>126</v>
      </c>
      <c r="D14" s="170" t="s">
        <v>9</v>
      </c>
      <c r="E14" s="43" t="s">
        <v>5</v>
      </c>
      <c r="F14" s="24" t="s">
        <v>165</v>
      </c>
      <c r="G14" s="45" t="s">
        <v>14</v>
      </c>
      <c r="H14" s="27" t="s">
        <v>105</v>
      </c>
      <c r="I14" s="27">
        <v>1</v>
      </c>
      <c r="J14" s="26"/>
      <c r="K14" s="26"/>
      <c r="L14" s="27"/>
      <c r="M14" s="79"/>
      <c r="N14" s="128"/>
      <c r="O14" s="122" t="e">
        <f t="shared" si="0"/>
        <v>#VALUE!</v>
      </c>
      <c r="Q14" s="148"/>
      <c r="R14" s="148"/>
    </row>
    <row r="15" spans="1:18" ht="52.8" x14ac:dyDescent="0.3">
      <c r="A15" s="168"/>
      <c r="B15" s="159"/>
      <c r="C15" s="169"/>
      <c r="D15" s="170"/>
      <c r="E15" s="43" t="s">
        <v>5</v>
      </c>
      <c r="F15" s="24" t="s">
        <v>166</v>
      </c>
      <c r="G15" s="45" t="s">
        <v>14</v>
      </c>
      <c r="H15" s="26" t="s">
        <v>105</v>
      </c>
      <c r="I15" s="26" t="s">
        <v>105</v>
      </c>
      <c r="J15" s="26"/>
      <c r="K15" s="26"/>
      <c r="L15" s="26"/>
      <c r="M15" s="26"/>
      <c r="N15" s="128"/>
      <c r="O15" s="122" t="e">
        <f t="shared" si="0"/>
        <v>#VALUE!</v>
      </c>
      <c r="Q15" s="148"/>
      <c r="R15" s="148"/>
    </row>
    <row r="16" spans="1:18" ht="40.200000000000003" x14ac:dyDescent="0.3">
      <c r="A16" s="168"/>
      <c r="B16" s="159"/>
      <c r="C16" s="169"/>
      <c r="D16" s="171"/>
      <c r="E16" s="43" t="s">
        <v>6</v>
      </c>
      <c r="F16" s="24" t="s">
        <v>169</v>
      </c>
      <c r="G16" s="45" t="s">
        <v>14</v>
      </c>
      <c r="H16" s="27">
        <v>19</v>
      </c>
      <c r="I16" s="27">
        <v>19</v>
      </c>
      <c r="J16" s="26">
        <f t="shared" si="1"/>
        <v>2</v>
      </c>
      <c r="K16" s="26" t="str">
        <f t="shared" si="2"/>
        <v>-</v>
      </c>
      <c r="L16" s="27"/>
      <c r="M16" s="79" t="s">
        <v>233</v>
      </c>
      <c r="N16" s="128">
        <f t="shared" si="3"/>
        <v>100</v>
      </c>
      <c r="O16" s="122">
        <f t="shared" si="0"/>
        <v>100</v>
      </c>
      <c r="Q16" s="148"/>
      <c r="R16" s="148"/>
    </row>
    <row r="17" spans="1:18" ht="39.6" x14ac:dyDescent="0.3">
      <c r="A17" s="168"/>
      <c r="B17" s="159"/>
      <c r="C17" s="170" t="s">
        <v>127</v>
      </c>
      <c r="D17" s="170" t="s">
        <v>9</v>
      </c>
      <c r="E17" s="43" t="s">
        <v>5</v>
      </c>
      <c r="F17" s="24" t="s">
        <v>165</v>
      </c>
      <c r="G17" s="45" t="s">
        <v>14</v>
      </c>
      <c r="H17" s="26" t="s">
        <v>105</v>
      </c>
      <c r="I17" s="26" t="s">
        <v>105</v>
      </c>
      <c r="J17" s="26"/>
      <c r="K17" s="26"/>
      <c r="L17" s="26"/>
      <c r="M17" s="26"/>
      <c r="N17" s="128"/>
      <c r="O17" s="122" t="e">
        <f t="shared" si="0"/>
        <v>#VALUE!</v>
      </c>
      <c r="Q17" s="148"/>
      <c r="R17" s="148"/>
    </row>
    <row r="18" spans="1:18" ht="52.8" x14ac:dyDescent="0.3">
      <c r="A18" s="168"/>
      <c r="B18" s="159"/>
      <c r="C18" s="170"/>
      <c r="D18" s="170"/>
      <c r="E18" s="43" t="s">
        <v>5</v>
      </c>
      <c r="F18" s="24" t="s">
        <v>168</v>
      </c>
      <c r="G18" s="45" t="s">
        <v>14</v>
      </c>
      <c r="H18" s="27" t="s">
        <v>105</v>
      </c>
      <c r="I18" s="27" t="s">
        <v>105</v>
      </c>
      <c r="J18" s="26"/>
      <c r="K18" s="26"/>
      <c r="L18" s="27"/>
      <c r="M18" s="27"/>
      <c r="N18" s="128"/>
      <c r="O18" s="122" t="e">
        <f t="shared" si="0"/>
        <v>#VALUE!</v>
      </c>
      <c r="Q18" s="148"/>
      <c r="R18" s="148"/>
    </row>
    <row r="19" spans="1:18" ht="26.4" x14ac:dyDescent="0.3">
      <c r="A19" s="168"/>
      <c r="B19" s="159"/>
      <c r="C19" s="170"/>
      <c r="D19" s="171"/>
      <c r="E19" s="43" t="s">
        <v>6</v>
      </c>
      <c r="F19" s="24" t="s">
        <v>169</v>
      </c>
      <c r="G19" s="45" t="s">
        <v>14</v>
      </c>
      <c r="H19" s="27">
        <v>0</v>
      </c>
      <c r="I19" s="27">
        <v>0</v>
      </c>
      <c r="J19" s="26">
        <f t="shared" si="1"/>
        <v>0</v>
      </c>
      <c r="K19" s="26" t="str">
        <f t="shared" si="2"/>
        <v>-</v>
      </c>
      <c r="L19" s="27"/>
      <c r="M19" s="79"/>
      <c r="N19" s="128"/>
      <c r="O19" s="122" t="e">
        <f t="shared" si="0"/>
        <v>#DIV/0!</v>
      </c>
      <c r="Q19" s="148"/>
      <c r="R19" s="148"/>
    </row>
    <row r="20" spans="1:18" ht="26.4" x14ac:dyDescent="0.3">
      <c r="A20" s="168"/>
      <c r="B20" s="159"/>
      <c r="C20" s="156" t="s">
        <v>177</v>
      </c>
      <c r="D20" s="166" t="s">
        <v>9</v>
      </c>
      <c r="E20" s="55" t="s">
        <v>5</v>
      </c>
      <c r="F20" s="55" t="s">
        <v>105</v>
      </c>
      <c r="G20" s="58" t="s">
        <v>105</v>
      </c>
      <c r="H20" s="15" t="s">
        <v>105</v>
      </c>
      <c r="I20" s="15" t="s">
        <v>105</v>
      </c>
      <c r="J20" s="26"/>
      <c r="K20" s="26"/>
      <c r="L20" s="15"/>
      <c r="M20" s="15"/>
      <c r="N20" s="128"/>
      <c r="O20" s="122" t="e">
        <f t="shared" si="0"/>
        <v>#VALUE!</v>
      </c>
      <c r="Q20" s="148"/>
      <c r="R20" s="148"/>
    </row>
    <row r="21" spans="1:18" ht="40.200000000000003" x14ac:dyDescent="0.3">
      <c r="A21" s="168"/>
      <c r="B21" s="159"/>
      <c r="C21" s="156"/>
      <c r="D21" s="166"/>
      <c r="E21" s="55" t="s">
        <v>6</v>
      </c>
      <c r="F21" s="55" t="s">
        <v>178</v>
      </c>
      <c r="G21" s="58" t="s">
        <v>179</v>
      </c>
      <c r="H21" s="74">
        <v>6804</v>
      </c>
      <c r="I21" s="74">
        <v>6134</v>
      </c>
      <c r="J21" s="26">
        <f t="shared" si="1"/>
        <v>680</v>
      </c>
      <c r="K21" s="26" t="str">
        <f t="shared" si="2"/>
        <v>-</v>
      </c>
      <c r="L21" s="74"/>
      <c r="M21" s="79" t="s">
        <v>233</v>
      </c>
      <c r="N21" s="128">
        <f t="shared" si="3"/>
        <v>100</v>
      </c>
      <c r="O21" s="122">
        <f t="shared" si="0"/>
        <v>100</v>
      </c>
      <c r="Q21" s="148"/>
      <c r="R21" s="148"/>
    </row>
    <row r="22" spans="1:18" s="3" customFormat="1" ht="13.2" x14ac:dyDescent="0.25">
      <c r="A22" s="157" t="s">
        <v>262</v>
      </c>
      <c r="B22" s="157"/>
      <c r="C22" s="157"/>
      <c r="D22" s="157"/>
      <c r="E22" s="157"/>
      <c r="F22" s="157"/>
      <c r="H22" s="12"/>
      <c r="I22" s="12"/>
      <c r="J22" s="12"/>
      <c r="K22" s="12"/>
      <c r="L22" s="12"/>
      <c r="M22" s="12"/>
      <c r="N22" s="12"/>
    </row>
    <row r="23" spans="1:18" ht="12.75" x14ac:dyDescent="0.2">
      <c r="A23" s="5"/>
    </row>
    <row r="24" spans="1:18" x14ac:dyDescent="0.3">
      <c r="G24" s="1" t="s">
        <v>102</v>
      </c>
      <c r="H24" s="6">
        <f>H13+H16+H19+H10</f>
        <v>243</v>
      </c>
      <c r="I24" s="6">
        <f>I13+I16+I19+I10</f>
        <v>243</v>
      </c>
      <c r="J24" s="6"/>
      <c r="K24" s="6"/>
      <c r="L24" s="6"/>
      <c r="M24" s="6"/>
      <c r="N24" s="6"/>
    </row>
    <row r="25" spans="1:18" ht="12.75" x14ac:dyDescent="0.2">
      <c r="H25" s="6"/>
      <c r="I25" s="6"/>
      <c r="J25" s="6"/>
      <c r="K25" s="6"/>
      <c r="L25" s="6"/>
      <c r="M25" s="6"/>
      <c r="N25" s="6"/>
    </row>
    <row r="26" spans="1:18" ht="12.75" x14ac:dyDescent="0.2">
      <c r="H26" s="6"/>
      <c r="I26" s="6"/>
      <c r="J26" s="6"/>
      <c r="K26" s="6"/>
      <c r="L26" s="6"/>
      <c r="M26" s="6"/>
      <c r="N26" s="6"/>
    </row>
    <row r="27" spans="1:18" ht="12.75" x14ac:dyDescent="0.2">
      <c r="H27" s="6"/>
      <c r="I27" s="6"/>
      <c r="J27" s="6"/>
      <c r="K27" s="6"/>
      <c r="L27" s="6"/>
      <c r="M27" s="6"/>
      <c r="N27" s="6"/>
    </row>
  </sheetData>
  <mergeCells count="17">
    <mergeCell ref="D20:D21"/>
    <mergeCell ref="A22:F22"/>
    <mergeCell ref="A2:N2"/>
    <mergeCell ref="A3:N3"/>
    <mergeCell ref="A4:N4"/>
    <mergeCell ref="J1:N1"/>
    <mergeCell ref="A8:A21"/>
    <mergeCell ref="B8:B21"/>
    <mergeCell ref="C14:C16"/>
    <mergeCell ref="D14:D16"/>
    <mergeCell ref="C17:C19"/>
    <mergeCell ref="D17:D19"/>
    <mergeCell ref="C11:C13"/>
    <mergeCell ref="D11:D13"/>
    <mergeCell ref="C8:C10"/>
    <mergeCell ref="D8:D10"/>
    <mergeCell ref="C20:C21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40"/>
  <sheetViews>
    <sheetView zoomScale="85" zoomScaleNormal="85" zoomScaleSheetLayoutView="85" workbookViewId="0">
      <selection activeCell="I31" sqref="I31"/>
    </sheetView>
  </sheetViews>
  <sheetFormatPr defaultColWidth="9.109375" defaultRowHeight="13.8" x14ac:dyDescent="0.3"/>
  <cols>
    <col min="1" max="1" width="9.109375" style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5.5546875" style="1" customWidth="1"/>
    <col min="7" max="7" width="12" style="1" customWidth="1"/>
    <col min="8" max="8" width="10.44140625" style="1" customWidth="1"/>
    <col min="9" max="9" width="11.6640625" style="1" bestFit="1" customWidth="1"/>
    <col min="10" max="13" width="11.6640625" style="1" customWidth="1"/>
    <col min="14" max="14" width="22.44140625" style="1" customWidth="1"/>
    <col min="15" max="16384" width="9.109375" style="1"/>
  </cols>
  <sheetData>
    <row r="1" spans="1:18" ht="14.4" x14ac:dyDescent="0.3">
      <c r="J1" s="165" t="s">
        <v>112</v>
      </c>
      <c r="K1" s="165"/>
      <c r="L1" s="165"/>
      <c r="M1" s="165"/>
      <c r="N1" s="165"/>
    </row>
    <row r="2" spans="1:18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8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8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8" ht="102" customHeight="1" x14ac:dyDescent="0.3">
      <c r="A6" s="47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92" t="s">
        <v>257</v>
      </c>
      <c r="K6" s="92" t="s">
        <v>258</v>
      </c>
      <c r="L6" s="92" t="s">
        <v>259</v>
      </c>
      <c r="M6" s="92" t="s">
        <v>260</v>
      </c>
      <c r="N6" s="92" t="s">
        <v>261</v>
      </c>
    </row>
    <row r="7" spans="1:18" x14ac:dyDescent="0.3">
      <c r="A7" s="20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92">
        <v>9</v>
      </c>
      <c r="K7" s="92">
        <v>10</v>
      </c>
      <c r="L7" s="92">
        <v>11</v>
      </c>
      <c r="M7" s="92">
        <v>12</v>
      </c>
      <c r="N7" s="92">
        <v>13</v>
      </c>
    </row>
    <row r="8" spans="1:18" ht="40.200000000000003" x14ac:dyDescent="0.3">
      <c r="A8" s="168">
        <v>5</v>
      </c>
      <c r="B8" s="170" t="s">
        <v>149</v>
      </c>
      <c r="C8" s="170" t="s">
        <v>65</v>
      </c>
      <c r="D8" s="170" t="s">
        <v>9</v>
      </c>
      <c r="E8" s="43" t="s">
        <v>5</v>
      </c>
      <c r="F8" s="24" t="s">
        <v>165</v>
      </c>
      <c r="G8" s="45" t="s">
        <v>14</v>
      </c>
      <c r="H8" s="27">
        <v>54</v>
      </c>
      <c r="I8" s="27">
        <v>59</v>
      </c>
      <c r="J8" s="27">
        <f>ROUND(H8/10,0)</f>
        <v>5</v>
      </c>
      <c r="K8" s="27" t="str">
        <f>IF(H8-I8-J8&gt;0,H8-I8-J8,"-")</f>
        <v>-</v>
      </c>
      <c r="L8" s="27"/>
      <c r="M8" s="79" t="s">
        <v>233</v>
      </c>
      <c r="N8" s="14">
        <f>O8</f>
        <v>100</v>
      </c>
      <c r="O8" s="1">
        <f>IF(I8/(H8-J8)*100&gt;100,100,I8/(H8-J8)*100)</f>
        <v>100</v>
      </c>
      <c r="Q8" s="148"/>
      <c r="R8" s="148"/>
    </row>
    <row r="9" spans="1:18" ht="52.8" x14ac:dyDescent="0.3">
      <c r="A9" s="168"/>
      <c r="B9" s="170"/>
      <c r="C9" s="170"/>
      <c r="D9" s="170"/>
      <c r="E9" s="43" t="s">
        <v>5</v>
      </c>
      <c r="F9" s="24" t="s">
        <v>166</v>
      </c>
      <c r="G9" s="45" t="s">
        <v>14</v>
      </c>
      <c r="H9" s="27" t="s">
        <v>105</v>
      </c>
      <c r="I9" s="27" t="s">
        <v>105</v>
      </c>
      <c r="J9" s="27"/>
      <c r="K9" s="27"/>
      <c r="L9" s="27"/>
      <c r="M9" s="27"/>
      <c r="N9" s="14"/>
      <c r="O9" s="1" t="e">
        <f t="shared" ref="O9:O35" si="0">IF(I9/(H9-J9)*100&gt;100,100,I9/(H9-J9)*100)</f>
        <v>#VALUE!</v>
      </c>
      <c r="Q9" s="148"/>
      <c r="R9" s="148"/>
    </row>
    <row r="10" spans="1:18" ht="40.200000000000003" x14ac:dyDescent="0.3">
      <c r="A10" s="168"/>
      <c r="B10" s="170"/>
      <c r="C10" s="170"/>
      <c r="D10" s="170"/>
      <c r="E10" s="43" t="s">
        <v>6</v>
      </c>
      <c r="F10" s="24" t="s">
        <v>169</v>
      </c>
      <c r="G10" s="45" t="s">
        <v>14</v>
      </c>
      <c r="H10" s="27">
        <v>396</v>
      </c>
      <c r="I10" s="27">
        <v>396</v>
      </c>
      <c r="J10" s="27">
        <f t="shared" ref="J10:J35" si="1">ROUND(H10/10,0)</f>
        <v>40</v>
      </c>
      <c r="K10" s="27" t="str">
        <f t="shared" ref="K10:K35" si="2">IF(H10-I10-J10&gt;0,H10-I10-J10,"-")</f>
        <v>-</v>
      </c>
      <c r="L10" s="27"/>
      <c r="M10" s="79" t="s">
        <v>233</v>
      </c>
      <c r="N10" s="14">
        <f t="shared" ref="N10:N35" si="3">O10</f>
        <v>100</v>
      </c>
      <c r="O10" s="1">
        <f t="shared" si="0"/>
        <v>100</v>
      </c>
      <c r="Q10" s="148"/>
      <c r="R10" s="148"/>
    </row>
    <row r="11" spans="1:18" ht="40.200000000000003" x14ac:dyDescent="0.3">
      <c r="A11" s="168"/>
      <c r="B11" s="170"/>
      <c r="C11" s="170" t="s">
        <v>173</v>
      </c>
      <c r="D11" s="173" t="str">
        <f>D8</f>
        <v>Услуга</v>
      </c>
      <c r="E11" s="43" t="s">
        <v>5</v>
      </c>
      <c r="F11" s="24" t="s">
        <v>167</v>
      </c>
      <c r="G11" s="45" t="s">
        <v>14</v>
      </c>
      <c r="H11" s="27">
        <v>4</v>
      </c>
      <c r="I11" s="22">
        <v>5</v>
      </c>
      <c r="J11" s="27">
        <f t="shared" si="1"/>
        <v>0</v>
      </c>
      <c r="K11" s="27" t="str">
        <f t="shared" si="2"/>
        <v>-</v>
      </c>
      <c r="L11" s="22"/>
      <c r="M11" s="79" t="s">
        <v>233</v>
      </c>
      <c r="N11" s="14">
        <f t="shared" si="3"/>
        <v>100</v>
      </c>
      <c r="O11" s="1">
        <f t="shared" si="0"/>
        <v>100</v>
      </c>
      <c r="Q11" s="148"/>
      <c r="R11" s="148"/>
    </row>
    <row r="12" spans="1:18" ht="52.8" x14ac:dyDescent="0.3">
      <c r="A12" s="168"/>
      <c r="B12" s="170"/>
      <c r="C12" s="170"/>
      <c r="D12" s="173"/>
      <c r="E12" s="43" t="s">
        <v>5</v>
      </c>
      <c r="F12" s="24" t="s">
        <v>166</v>
      </c>
      <c r="G12" s="45" t="s">
        <v>14</v>
      </c>
      <c r="H12" s="27" t="s">
        <v>105</v>
      </c>
      <c r="I12" s="27" t="s">
        <v>105</v>
      </c>
      <c r="J12" s="27"/>
      <c r="K12" s="27"/>
      <c r="L12" s="27"/>
      <c r="M12" s="27"/>
      <c r="N12" s="14"/>
      <c r="O12" s="1" t="e">
        <f t="shared" si="0"/>
        <v>#VALUE!</v>
      </c>
      <c r="Q12" s="148"/>
      <c r="R12" s="148"/>
    </row>
    <row r="13" spans="1:18" ht="40.200000000000003" x14ac:dyDescent="0.3">
      <c r="A13" s="168"/>
      <c r="B13" s="170"/>
      <c r="C13" s="170"/>
      <c r="D13" s="173"/>
      <c r="E13" s="43" t="s">
        <v>6</v>
      </c>
      <c r="F13" s="24" t="s">
        <v>169</v>
      </c>
      <c r="G13" s="45" t="s">
        <v>14</v>
      </c>
      <c r="H13" s="27">
        <v>394</v>
      </c>
      <c r="I13" s="27">
        <v>394</v>
      </c>
      <c r="J13" s="27">
        <v>39</v>
      </c>
      <c r="K13" s="27" t="str">
        <f t="shared" si="2"/>
        <v>-</v>
      </c>
      <c r="L13" s="27"/>
      <c r="M13" s="79" t="s">
        <v>233</v>
      </c>
      <c r="N13" s="14">
        <f t="shared" si="3"/>
        <v>100</v>
      </c>
      <c r="O13" s="1">
        <f t="shared" si="0"/>
        <v>100</v>
      </c>
      <c r="Q13" s="148"/>
      <c r="R13" s="148"/>
    </row>
    <row r="14" spans="1:18" ht="39.6" x14ac:dyDescent="0.3">
      <c r="A14" s="168"/>
      <c r="B14" s="170"/>
      <c r="C14" s="170" t="s">
        <v>66</v>
      </c>
      <c r="D14" s="173" t="str">
        <f>D11</f>
        <v>Услуга</v>
      </c>
      <c r="E14" s="43" t="s">
        <v>5</v>
      </c>
      <c r="F14" s="24" t="s">
        <v>165</v>
      </c>
      <c r="G14" s="45" t="s">
        <v>14</v>
      </c>
      <c r="H14" s="27" t="s">
        <v>105</v>
      </c>
      <c r="I14" s="27" t="s">
        <v>105</v>
      </c>
      <c r="J14" s="27"/>
      <c r="K14" s="27"/>
      <c r="L14" s="27"/>
      <c r="M14" s="27"/>
      <c r="N14" s="14"/>
      <c r="O14" s="1" t="e">
        <f t="shared" si="0"/>
        <v>#VALUE!</v>
      </c>
      <c r="Q14" s="148"/>
      <c r="R14" s="148"/>
    </row>
    <row r="15" spans="1:18" ht="52.8" x14ac:dyDescent="0.3">
      <c r="A15" s="168"/>
      <c r="B15" s="170"/>
      <c r="C15" s="170"/>
      <c r="D15" s="173"/>
      <c r="E15" s="43" t="s">
        <v>5</v>
      </c>
      <c r="F15" s="24" t="s">
        <v>166</v>
      </c>
      <c r="G15" s="45" t="s">
        <v>14</v>
      </c>
      <c r="H15" s="27" t="s">
        <v>105</v>
      </c>
      <c r="I15" s="27" t="s">
        <v>105</v>
      </c>
      <c r="J15" s="27"/>
      <c r="K15" s="27"/>
      <c r="L15" s="27"/>
      <c r="M15" s="27"/>
      <c r="N15" s="14"/>
      <c r="O15" s="1" t="e">
        <f t="shared" si="0"/>
        <v>#VALUE!</v>
      </c>
      <c r="Q15" s="148"/>
      <c r="R15" s="148"/>
    </row>
    <row r="16" spans="1:18" ht="40.200000000000003" x14ac:dyDescent="0.3">
      <c r="A16" s="168"/>
      <c r="B16" s="170"/>
      <c r="C16" s="170"/>
      <c r="D16" s="173"/>
      <c r="E16" s="43" t="s">
        <v>6</v>
      </c>
      <c r="F16" s="24" t="s">
        <v>169</v>
      </c>
      <c r="G16" s="45" t="s">
        <v>14</v>
      </c>
      <c r="H16" s="27">
        <v>24</v>
      </c>
      <c r="I16" s="27">
        <v>24</v>
      </c>
      <c r="J16" s="27">
        <f t="shared" si="1"/>
        <v>2</v>
      </c>
      <c r="K16" s="27" t="str">
        <f t="shared" si="2"/>
        <v>-</v>
      </c>
      <c r="L16" s="27"/>
      <c r="M16" s="79" t="s">
        <v>233</v>
      </c>
      <c r="N16" s="14">
        <f t="shared" si="3"/>
        <v>100</v>
      </c>
      <c r="O16" s="1">
        <f t="shared" si="0"/>
        <v>100</v>
      </c>
      <c r="Q16" s="148"/>
      <c r="R16" s="148"/>
    </row>
    <row r="17" spans="1:18" ht="39.6" x14ac:dyDescent="0.3">
      <c r="A17" s="168"/>
      <c r="B17" s="170"/>
      <c r="C17" s="170" t="s">
        <v>67</v>
      </c>
      <c r="D17" s="173" t="str">
        <f>D14</f>
        <v>Услуга</v>
      </c>
      <c r="E17" s="43" t="s">
        <v>5</v>
      </c>
      <c r="F17" s="24" t="s">
        <v>165</v>
      </c>
      <c r="G17" s="45" t="s">
        <v>14</v>
      </c>
      <c r="H17" s="27" t="s">
        <v>105</v>
      </c>
      <c r="I17" s="27" t="s">
        <v>105</v>
      </c>
      <c r="J17" s="27"/>
      <c r="K17" s="27"/>
      <c r="L17" s="27"/>
      <c r="M17" s="27"/>
      <c r="N17" s="14"/>
      <c r="O17" s="1" t="e">
        <f t="shared" si="0"/>
        <v>#VALUE!</v>
      </c>
      <c r="Q17" s="148"/>
      <c r="R17" s="148"/>
    </row>
    <row r="18" spans="1:18" ht="52.8" x14ac:dyDescent="0.3">
      <c r="A18" s="168"/>
      <c r="B18" s="170"/>
      <c r="C18" s="170"/>
      <c r="D18" s="173"/>
      <c r="E18" s="43" t="s">
        <v>5</v>
      </c>
      <c r="F18" s="24" t="s">
        <v>168</v>
      </c>
      <c r="G18" s="45" t="s">
        <v>14</v>
      </c>
      <c r="H18" s="28">
        <v>5</v>
      </c>
      <c r="I18" s="27">
        <v>5</v>
      </c>
      <c r="J18" s="27">
        <v>0</v>
      </c>
      <c r="K18" s="27" t="str">
        <f t="shared" si="2"/>
        <v>-</v>
      </c>
      <c r="L18" s="27"/>
      <c r="M18" s="79" t="s">
        <v>233</v>
      </c>
      <c r="N18" s="14">
        <f t="shared" si="3"/>
        <v>100</v>
      </c>
      <c r="O18" s="1">
        <f t="shared" si="0"/>
        <v>100</v>
      </c>
      <c r="Q18" s="148"/>
      <c r="R18" s="148"/>
    </row>
    <row r="19" spans="1:18" ht="40.200000000000003" x14ac:dyDescent="0.3">
      <c r="A19" s="168"/>
      <c r="B19" s="170"/>
      <c r="C19" s="170"/>
      <c r="D19" s="173"/>
      <c r="E19" s="43" t="s">
        <v>6</v>
      </c>
      <c r="F19" s="24" t="s">
        <v>169</v>
      </c>
      <c r="G19" s="45" t="s">
        <v>14</v>
      </c>
      <c r="H19" s="27">
        <v>5</v>
      </c>
      <c r="I19" s="27">
        <v>5</v>
      </c>
      <c r="J19" s="27">
        <v>0</v>
      </c>
      <c r="K19" s="27" t="str">
        <f t="shared" si="2"/>
        <v>-</v>
      </c>
      <c r="L19" s="27"/>
      <c r="M19" s="79" t="s">
        <v>233</v>
      </c>
      <c r="N19" s="14">
        <f t="shared" si="3"/>
        <v>100</v>
      </c>
      <c r="O19" s="1">
        <f t="shared" si="0"/>
        <v>100</v>
      </c>
      <c r="Q19" s="148"/>
      <c r="R19" s="148"/>
    </row>
    <row r="20" spans="1:18" ht="40.200000000000003" x14ac:dyDescent="0.3">
      <c r="A20" s="168"/>
      <c r="B20" s="170"/>
      <c r="C20" s="170" t="s">
        <v>70</v>
      </c>
      <c r="D20" s="170" t="s">
        <v>9</v>
      </c>
      <c r="E20" s="43" t="s">
        <v>5</v>
      </c>
      <c r="F20" s="24" t="s">
        <v>165</v>
      </c>
      <c r="G20" s="45" t="s">
        <v>14</v>
      </c>
      <c r="H20" s="27">
        <v>18</v>
      </c>
      <c r="I20" s="27">
        <v>25</v>
      </c>
      <c r="J20" s="27">
        <f t="shared" si="1"/>
        <v>2</v>
      </c>
      <c r="K20" s="27" t="str">
        <f t="shared" si="2"/>
        <v>-</v>
      </c>
      <c r="L20" s="27"/>
      <c r="M20" s="79" t="s">
        <v>233</v>
      </c>
      <c r="N20" s="14">
        <f t="shared" si="3"/>
        <v>100</v>
      </c>
      <c r="O20" s="1">
        <f t="shared" si="0"/>
        <v>100</v>
      </c>
      <c r="Q20" s="148"/>
      <c r="R20" s="148"/>
    </row>
    <row r="21" spans="1:18" ht="52.8" x14ac:dyDescent="0.3">
      <c r="A21" s="168"/>
      <c r="B21" s="170"/>
      <c r="C21" s="170"/>
      <c r="D21" s="170"/>
      <c r="E21" s="43" t="s">
        <v>5</v>
      </c>
      <c r="F21" s="24" t="s">
        <v>166</v>
      </c>
      <c r="G21" s="45" t="s">
        <v>14</v>
      </c>
      <c r="H21" s="27" t="s">
        <v>105</v>
      </c>
      <c r="I21" s="27" t="s">
        <v>105</v>
      </c>
      <c r="J21" s="27"/>
      <c r="K21" s="27"/>
      <c r="L21" s="27"/>
      <c r="M21" s="27"/>
      <c r="N21" s="14"/>
      <c r="O21" s="1" t="e">
        <f t="shared" si="0"/>
        <v>#VALUE!</v>
      </c>
      <c r="Q21" s="148"/>
      <c r="R21" s="148"/>
    </row>
    <row r="22" spans="1:18" ht="40.200000000000003" x14ac:dyDescent="0.3">
      <c r="A22" s="168"/>
      <c r="B22" s="170"/>
      <c r="C22" s="170"/>
      <c r="D22" s="170"/>
      <c r="E22" s="43" t="s">
        <v>6</v>
      </c>
      <c r="F22" s="24" t="s">
        <v>169</v>
      </c>
      <c r="G22" s="45" t="s">
        <v>14</v>
      </c>
      <c r="H22" s="27">
        <v>116</v>
      </c>
      <c r="I22" s="27">
        <v>116</v>
      </c>
      <c r="J22" s="27">
        <f t="shared" si="1"/>
        <v>12</v>
      </c>
      <c r="K22" s="27" t="str">
        <f t="shared" si="2"/>
        <v>-</v>
      </c>
      <c r="L22" s="27"/>
      <c r="M22" s="79" t="s">
        <v>233</v>
      </c>
      <c r="N22" s="14">
        <f t="shared" si="3"/>
        <v>100</v>
      </c>
      <c r="O22" s="1">
        <f t="shared" si="0"/>
        <v>100</v>
      </c>
      <c r="Q22" s="148"/>
      <c r="R22" s="148"/>
    </row>
    <row r="23" spans="1:18" ht="39.6" x14ac:dyDescent="0.3">
      <c r="A23" s="168"/>
      <c r="B23" s="170"/>
      <c r="C23" s="170" t="s">
        <v>174</v>
      </c>
      <c r="D23" s="170" t="str">
        <f>D17</f>
        <v>Услуга</v>
      </c>
      <c r="E23" s="43" t="s">
        <v>5</v>
      </c>
      <c r="F23" s="24" t="s">
        <v>167</v>
      </c>
      <c r="G23" s="45" t="s">
        <v>14</v>
      </c>
      <c r="H23" s="27" t="s">
        <v>105</v>
      </c>
      <c r="I23" s="27" t="s">
        <v>105</v>
      </c>
      <c r="J23" s="27"/>
      <c r="K23" s="27"/>
      <c r="L23" s="27"/>
      <c r="M23" s="27"/>
      <c r="N23" s="14"/>
      <c r="O23" s="1" t="e">
        <f t="shared" si="0"/>
        <v>#VALUE!</v>
      </c>
      <c r="Q23" s="148"/>
      <c r="R23" s="148"/>
    </row>
    <row r="24" spans="1:18" ht="52.8" x14ac:dyDescent="0.3">
      <c r="A24" s="168"/>
      <c r="B24" s="170"/>
      <c r="C24" s="170"/>
      <c r="D24" s="170"/>
      <c r="E24" s="43" t="s">
        <v>5</v>
      </c>
      <c r="F24" s="24" t="s">
        <v>166</v>
      </c>
      <c r="G24" s="45" t="s">
        <v>14</v>
      </c>
      <c r="H24" s="27" t="s">
        <v>105</v>
      </c>
      <c r="I24" s="27" t="s">
        <v>105</v>
      </c>
      <c r="J24" s="27"/>
      <c r="K24" s="27"/>
      <c r="L24" s="27"/>
      <c r="M24" s="27"/>
      <c r="N24" s="14"/>
      <c r="O24" s="1" t="e">
        <f t="shared" si="0"/>
        <v>#VALUE!</v>
      </c>
      <c r="Q24" s="148"/>
      <c r="R24" s="148"/>
    </row>
    <row r="25" spans="1:18" ht="40.200000000000003" x14ac:dyDescent="0.3">
      <c r="A25" s="168"/>
      <c r="B25" s="170"/>
      <c r="C25" s="170"/>
      <c r="D25" s="170"/>
      <c r="E25" s="43" t="s">
        <v>6</v>
      </c>
      <c r="F25" s="24" t="s">
        <v>169</v>
      </c>
      <c r="G25" s="45" t="s">
        <v>14</v>
      </c>
      <c r="H25" s="27">
        <v>112</v>
      </c>
      <c r="I25" s="27">
        <v>112</v>
      </c>
      <c r="J25" s="27">
        <f t="shared" si="1"/>
        <v>11</v>
      </c>
      <c r="K25" s="27" t="str">
        <f t="shared" si="2"/>
        <v>-</v>
      </c>
      <c r="L25" s="27"/>
      <c r="M25" s="79" t="s">
        <v>233</v>
      </c>
      <c r="N25" s="14">
        <f t="shared" si="3"/>
        <v>100</v>
      </c>
      <c r="O25" s="1">
        <f t="shared" si="0"/>
        <v>100</v>
      </c>
      <c r="Q25" s="148"/>
      <c r="R25" s="148"/>
    </row>
    <row r="26" spans="1:18" ht="39.6" x14ac:dyDescent="0.3">
      <c r="A26" s="168"/>
      <c r="B26" s="170"/>
      <c r="C26" s="170" t="s">
        <v>68</v>
      </c>
      <c r="D26" s="170" t="str">
        <f>D23</f>
        <v>Услуга</v>
      </c>
      <c r="E26" s="43" t="s">
        <v>5</v>
      </c>
      <c r="F26" s="24" t="s">
        <v>165</v>
      </c>
      <c r="G26" s="45" t="s">
        <v>14</v>
      </c>
      <c r="H26" s="27" t="s">
        <v>105</v>
      </c>
      <c r="I26" s="27" t="s">
        <v>105</v>
      </c>
      <c r="J26" s="27"/>
      <c r="K26" s="27"/>
      <c r="L26" s="27"/>
      <c r="M26" s="27"/>
      <c r="N26" s="14"/>
      <c r="O26" s="1" t="e">
        <f t="shared" si="0"/>
        <v>#VALUE!</v>
      </c>
      <c r="Q26" s="148"/>
      <c r="R26" s="148"/>
    </row>
    <row r="27" spans="1:18" ht="52.8" x14ac:dyDescent="0.3">
      <c r="A27" s="168"/>
      <c r="B27" s="170"/>
      <c r="C27" s="170"/>
      <c r="D27" s="170"/>
      <c r="E27" s="43" t="s">
        <v>5</v>
      </c>
      <c r="F27" s="24" t="s">
        <v>166</v>
      </c>
      <c r="G27" s="45" t="s">
        <v>14</v>
      </c>
      <c r="H27" s="27" t="s">
        <v>105</v>
      </c>
      <c r="I27" s="27" t="s">
        <v>105</v>
      </c>
      <c r="J27" s="27"/>
      <c r="K27" s="27"/>
      <c r="L27" s="27"/>
      <c r="M27" s="27"/>
      <c r="N27" s="14"/>
      <c r="O27" s="1" t="e">
        <f t="shared" si="0"/>
        <v>#VALUE!</v>
      </c>
      <c r="Q27" s="148"/>
      <c r="R27" s="148"/>
    </row>
    <row r="28" spans="1:18" ht="40.200000000000003" x14ac:dyDescent="0.3">
      <c r="A28" s="168"/>
      <c r="B28" s="170"/>
      <c r="C28" s="170"/>
      <c r="D28" s="170"/>
      <c r="E28" s="43" t="s">
        <v>6</v>
      </c>
      <c r="F28" s="24" t="s">
        <v>169</v>
      </c>
      <c r="G28" s="45" t="s">
        <v>14</v>
      </c>
      <c r="H28" s="27">
        <v>14</v>
      </c>
      <c r="I28" s="27">
        <v>14</v>
      </c>
      <c r="J28" s="27">
        <f t="shared" si="1"/>
        <v>1</v>
      </c>
      <c r="K28" s="27" t="str">
        <f t="shared" si="2"/>
        <v>-</v>
      </c>
      <c r="L28" s="27"/>
      <c r="M28" s="79" t="s">
        <v>233</v>
      </c>
      <c r="N28" s="14">
        <f t="shared" si="3"/>
        <v>100</v>
      </c>
      <c r="O28" s="1">
        <f t="shared" si="0"/>
        <v>100</v>
      </c>
      <c r="Q28" s="148"/>
      <c r="R28" s="148"/>
    </row>
    <row r="29" spans="1:18" ht="39.6" x14ac:dyDescent="0.3">
      <c r="A29" s="168"/>
      <c r="B29" s="170"/>
      <c r="C29" s="170" t="s">
        <v>69</v>
      </c>
      <c r="D29" s="170" t="str">
        <f>D26</f>
        <v>Услуга</v>
      </c>
      <c r="E29" s="43" t="s">
        <v>5</v>
      </c>
      <c r="F29" s="24" t="s">
        <v>165</v>
      </c>
      <c r="G29" s="45" t="s">
        <v>14</v>
      </c>
      <c r="H29" s="27" t="s">
        <v>105</v>
      </c>
      <c r="I29" s="27" t="s">
        <v>105</v>
      </c>
      <c r="J29" s="27"/>
      <c r="K29" s="27"/>
      <c r="L29" s="27"/>
      <c r="M29" s="27"/>
      <c r="N29" s="14"/>
      <c r="O29" s="1" t="e">
        <f t="shared" si="0"/>
        <v>#VALUE!</v>
      </c>
      <c r="Q29" s="148"/>
      <c r="R29" s="148"/>
    </row>
    <row r="30" spans="1:18" ht="52.8" x14ac:dyDescent="0.3">
      <c r="A30" s="168"/>
      <c r="B30" s="170"/>
      <c r="C30" s="170"/>
      <c r="D30" s="170"/>
      <c r="E30" s="43" t="s">
        <v>5</v>
      </c>
      <c r="F30" s="24" t="s">
        <v>168</v>
      </c>
      <c r="G30" s="45" t="s">
        <v>14</v>
      </c>
      <c r="H30" s="27">
        <v>1</v>
      </c>
      <c r="I30" s="27">
        <v>1</v>
      </c>
      <c r="J30" s="27">
        <f t="shared" si="1"/>
        <v>0</v>
      </c>
      <c r="K30" s="27" t="str">
        <f t="shared" si="2"/>
        <v>-</v>
      </c>
      <c r="L30" s="27"/>
      <c r="M30" s="79" t="s">
        <v>233</v>
      </c>
      <c r="N30" s="14">
        <f t="shared" si="3"/>
        <v>100</v>
      </c>
      <c r="O30" s="1">
        <f t="shared" si="0"/>
        <v>100</v>
      </c>
      <c r="Q30" s="148"/>
      <c r="R30" s="148"/>
    </row>
    <row r="31" spans="1:18" ht="40.200000000000003" x14ac:dyDescent="0.3">
      <c r="A31" s="168"/>
      <c r="B31" s="170"/>
      <c r="C31" s="170"/>
      <c r="D31" s="170"/>
      <c r="E31" s="43" t="s">
        <v>6</v>
      </c>
      <c r="F31" s="24" t="s">
        <v>169</v>
      </c>
      <c r="G31" s="45" t="s">
        <v>14</v>
      </c>
      <c r="H31" s="27">
        <v>1</v>
      </c>
      <c r="I31" s="27">
        <v>1</v>
      </c>
      <c r="J31" s="27">
        <f t="shared" si="1"/>
        <v>0</v>
      </c>
      <c r="K31" s="27" t="str">
        <f t="shared" si="2"/>
        <v>-</v>
      </c>
      <c r="L31" s="27"/>
      <c r="M31" s="79" t="s">
        <v>233</v>
      </c>
      <c r="N31" s="14">
        <f t="shared" si="3"/>
        <v>100</v>
      </c>
      <c r="O31" s="1">
        <f t="shared" si="0"/>
        <v>100</v>
      </c>
      <c r="Q31" s="148"/>
      <c r="R31" s="148"/>
    </row>
    <row r="32" spans="1:18" ht="40.200000000000003" x14ac:dyDescent="0.3">
      <c r="A32" s="168"/>
      <c r="B32" s="170"/>
      <c r="C32" s="170" t="s">
        <v>18</v>
      </c>
      <c r="D32" s="170" t="s">
        <v>39</v>
      </c>
      <c r="E32" s="116" t="s">
        <v>5</v>
      </c>
      <c r="F32" s="116" t="s">
        <v>16</v>
      </c>
      <c r="G32" s="117" t="s">
        <v>17</v>
      </c>
      <c r="H32" s="129">
        <v>0</v>
      </c>
      <c r="I32" s="129">
        <v>0</v>
      </c>
      <c r="J32" s="129">
        <f t="shared" si="1"/>
        <v>0</v>
      </c>
      <c r="K32" s="129" t="str">
        <f t="shared" si="2"/>
        <v>-</v>
      </c>
      <c r="L32" s="129"/>
      <c r="M32" s="120" t="s">
        <v>233</v>
      </c>
      <c r="N32" s="139">
        <v>100</v>
      </c>
      <c r="O32" s="1" t="e">
        <f>IF((H32-J32)/I32*100&gt;100,100,(H32-J32)/I32*100)</f>
        <v>#DIV/0!</v>
      </c>
      <c r="Q32" s="148"/>
      <c r="R32" s="148"/>
    </row>
    <row r="33" spans="1:18" ht="92.4" x14ac:dyDescent="0.3">
      <c r="A33" s="168"/>
      <c r="B33" s="170"/>
      <c r="C33" s="170"/>
      <c r="D33" s="170"/>
      <c r="E33" s="48" t="s">
        <v>5</v>
      </c>
      <c r="F33" s="48" t="s">
        <v>41</v>
      </c>
      <c r="G33" s="47" t="s">
        <v>10</v>
      </c>
      <c r="H33" s="27">
        <v>100</v>
      </c>
      <c r="I33" s="27">
        <v>100</v>
      </c>
      <c r="J33" s="27">
        <f t="shared" si="1"/>
        <v>10</v>
      </c>
      <c r="K33" s="27" t="str">
        <f t="shared" si="2"/>
        <v>-</v>
      </c>
      <c r="L33" s="27"/>
      <c r="M33" s="79" t="s">
        <v>233</v>
      </c>
      <c r="N33" s="14">
        <f t="shared" si="3"/>
        <v>100</v>
      </c>
      <c r="O33" s="1">
        <f t="shared" si="0"/>
        <v>100</v>
      </c>
      <c r="Q33" s="148"/>
      <c r="R33" s="148"/>
    </row>
    <row r="34" spans="1:18" ht="40.200000000000003" x14ac:dyDescent="0.3">
      <c r="A34" s="168"/>
      <c r="B34" s="170"/>
      <c r="C34" s="170"/>
      <c r="D34" s="170"/>
      <c r="E34" s="48" t="s">
        <v>5</v>
      </c>
      <c r="F34" s="48" t="s">
        <v>42</v>
      </c>
      <c r="G34" s="47" t="s">
        <v>10</v>
      </c>
      <c r="H34" s="27">
        <v>100</v>
      </c>
      <c r="I34" s="27">
        <v>100</v>
      </c>
      <c r="J34" s="27">
        <f t="shared" si="1"/>
        <v>10</v>
      </c>
      <c r="K34" s="27" t="str">
        <f t="shared" si="2"/>
        <v>-</v>
      </c>
      <c r="L34" s="27"/>
      <c r="M34" s="79" t="s">
        <v>233</v>
      </c>
      <c r="N34" s="14">
        <f t="shared" si="3"/>
        <v>100</v>
      </c>
      <c r="O34" s="1">
        <f t="shared" si="0"/>
        <v>100</v>
      </c>
      <c r="Q34" s="148"/>
      <c r="R34" s="148"/>
    </row>
    <row r="35" spans="1:18" ht="40.200000000000003" x14ac:dyDescent="0.3">
      <c r="A35" s="168"/>
      <c r="B35" s="170"/>
      <c r="C35" s="170"/>
      <c r="D35" s="170"/>
      <c r="E35" s="48" t="s">
        <v>6</v>
      </c>
      <c r="F35" s="48" t="s">
        <v>43</v>
      </c>
      <c r="G35" s="44" t="s">
        <v>15</v>
      </c>
      <c r="H35" s="27">
        <v>3</v>
      </c>
      <c r="I35" s="27">
        <v>3</v>
      </c>
      <c r="J35" s="27">
        <f t="shared" si="1"/>
        <v>0</v>
      </c>
      <c r="K35" s="27" t="str">
        <f t="shared" si="2"/>
        <v>-</v>
      </c>
      <c r="L35" s="27"/>
      <c r="M35" s="79" t="s">
        <v>233</v>
      </c>
      <c r="N35" s="14">
        <f t="shared" si="3"/>
        <v>100</v>
      </c>
      <c r="O35" s="1">
        <f t="shared" si="0"/>
        <v>100</v>
      </c>
      <c r="Q35" s="148"/>
      <c r="R35" s="148"/>
    </row>
    <row r="37" spans="1:18" x14ac:dyDescent="0.3">
      <c r="G37" s="1" t="s">
        <v>101</v>
      </c>
      <c r="H37" s="6">
        <f>H10+H13+H16+H19</f>
        <v>819</v>
      </c>
      <c r="I37" s="6">
        <f>I10+I13+I16+I19</f>
        <v>819</v>
      </c>
      <c r="J37" s="6"/>
      <c r="K37" s="6"/>
      <c r="L37" s="6"/>
      <c r="M37" s="6"/>
      <c r="N37" s="6"/>
    </row>
    <row r="38" spans="1:18" x14ac:dyDescent="0.3">
      <c r="G38" s="1" t="s">
        <v>103</v>
      </c>
      <c r="H38" s="6">
        <f>H22+H25+H28+H31</f>
        <v>243</v>
      </c>
      <c r="I38" s="6">
        <f>I22+I25+I28+I31</f>
        <v>243</v>
      </c>
      <c r="J38" s="6"/>
      <c r="K38" s="6"/>
      <c r="L38" s="6"/>
      <c r="M38" s="6"/>
      <c r="N38" s="6"/>
    </row>
    <row r="39" spans="1:18" x14ac:dyDescent="0.3">
      <c r="H39" s="6">
        <f>H10+H13+H16+H19+H22+H25+H28+H31</f>
        <v>1062</v>
      </c>
      <c r="I39" s="6">
        <f>I10+I13+I16+I19+I22+I25+I28+I31</f>
        <v>1062</v>
      </c>
      <c r="J39" s="6"/>
      <c r="K39" s="6"/>
      <c r="L39" s="6"/>
      <c r="M39" s="6"/>
      <c r="N39" s="6"/>
    </row>
    <row r="40" spans="1:18" x14ac:dyDescent="0.3">
      <c r="H40" s="6"/>
      <c r="I40" s="6"/>
      <c r="J40" s="6"/>
      <c r="K40" s="6"/>
      <c r="L40" s="6"/>
      <c r="M40" s="6"/>
      <c r="N40" s="6"/>
    </row>
  </sheetData>
  <mergeCells count="24">
    <mergeCell ref="J1:N1"/>
    <mergeCell ref="A2:N2"/>
    <mergeCell ref="A3:N3"/>
    <mergeCell ref="A4:N4"/>
    <mergeCell ref="C32:C35"/>
    <mergeCell ref="D32:D35"/>
    <mergeCell ref="C14:C16"/>
    <mergeCell ref="D14:D16"/>
    <mergeCell ref="C17:C19"/>
    <mergeCell ref="D26:D28"/>
    <mergeCell ref="C29:C31"/>
    <mergeCell ref="D29:D31"/>
    <mergeCell ref="A8:A35"/>
    <mergeCell ref="B8:B35"/>
    <mergeCell ref="C8:C10"/>
    <mergeCell ref="D8:D10"/>
    <mergeCell ref="D17:D19"/>
    <mergeCell ref="C23:C25"/>
    <mergeCell ref="C11:C13"/>
    <mergeCell ref="D11:D13"/>
    <mergeCell ref="C26:C28"/>
    <mergeCell ref="D23:D25"/>
    <mergeCell ref="C20:C22"/>
    <mergeCell ref="D20:D22"/>
  </mergeCells>
  <pageMargins left="0.43" right="0.4" top="0.32" bottom="0.2" header="0.31496062992125984" footer="0.2"/>
  <pageSetup paperSize="9" scale="57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8"/>
  <sheetViews>
    <sheetView view="pageBreakPreview" zoomScale="85" zoomScaleNormal="85" zoomScaleSheetLayoutView="85" workbookViewId="0">
      <selection activeCell="I22" sqref="I22"/>
    </sheetView>
  </sheetViews>
  <sheetFormatPr defaultColWidth="9.109375" defaultRowHeight="13.2" x14ac:dyDescent="0.25"/>
  <cols>
    <col min="1" max="1" width="9.109375" style="3"/>
    <col min="2" max="2" width="15.6640625" style="3" customWidth="1"/>
    <col min="3" max="3" width="27.6640625" style="3" customWidth="1"/>
    <col min="4" max="4" width="10.33203125" style="3" customWidth="1"/>
    <col min="5" max="5" width="11" style="3" customWidth="1"/>
    <col min="6" max="6" width="61.88671875" style="3" customWidth="1"/>
    <col min="7" max="7" width="12" style="3" customWidth="1"/>
    <col min="8" max="8" width="10.44140625" style="3" customWidth="1"/>
    <col min="9" max="9" width="11.6640625" style="3" bestFit="1" customWidth="1"/>
    <col min="10" max="13" width="11.6640625" style="3" customWidth="1"/>
    <col min="14" max="14" width="22.33203125" style="3" customWidth="1"/>
    <col min="15" max="16384" width="9.109375" style="3"/>
  </cols>
  <sheetData>
    <row r="1" spans="1:15" s="1" customFormat="1" ht="14.4" x14ac:dyDescent="0.3">
      <c r="J1" s="165" t="s">
        <v>112</v>
      </c>
      <c r="K1" s="165"/>
      <c r="L1" s="165"/>
      <c r="M1" s="165"/>
      <c r="N1" s="165"/>
    </row>
    <row r="2" spans="1:15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5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5" ht="111.75" customHeight="1" x14ac:dyDescent="0.25">
      <c r="A6" s="46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95" t="s">
        <v>257</v>
      </c>
      <c r="K6" s="95" t="s">
        <v>258</v>
      </c>
      <c r="L6" s="95" t="s">
        <v>259</v>
      </c>
      <c r="M6" s="95" t="s">
        <v>260</v>
      </c>
      <c r="N6" s="95" t="s">
        <v>261</v>
      </c>
    </row>
    <row r="7" spans="1:15" ht="15.75" customHeight="1" x14ac:dyDescent="0.25">
      <c r="A7" s="46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95">
        <v>9</v>
      </c>
      <c r="K7" s="95">
        <v>10</v>
      </c>
      <c r="L7" s="95">
        <v>11</v>
      </c>
      <c r="M7" s="95">
        <v>12</v>
      </c>
      <c r="N7" s="95">
        <v>13</v>
      </c>
    </row>
    <row r="8" spans="1:15" ht="38.25" customHeight="1" x14ac:dyDescent="0.25">
      <c r="A8" s="159">
        <v>6</v>
      </c>
      <c r="B8" s="156" t="s">
        <v>150</v>
      </c>
      <c r="C8" s="156" t="s">
        <v>106</v>
      </c>
      <c r="D8" s="156" t="s">
        <v>9</v>
      </c>
      <c r="E8" s="43" t="s">
        <v>5</v>
      </c>
      <c r="F8" s="24" t="s">
        <v>165</v>
      </c>
      <c r="G8" s="45" t="s">
        <v>14</v>
      </c>
      <c r="H8" s="15">
        <v>13</v>
      </c>
      <c r="I8" s="15">
        <v>20</v>
      </c>
      <c r="J8" s="15">
        <f>ROUND(H8/10,0)</f>
        <v>1</v>
      </c>
      <c r="K8" s="15" t="str">
        <f>IF(H8-I8-J8&gt;0,H8-I8-J8,"-")</f>
        <v>-</v>
      </c>
      <c r="L8" s="15"/>
      <c r="M8" s="79" t="s">
        <v>233</v>
      </c>
      <c r="N8" s="15">
        <f>O8</f>
        <v>100</v>
      </c>
      <c r="O8" s="122">
        <f>IF(I8/(H8-J8)*100&gt;100,100,I8/(H8-J8)*100)</f>
        <v>100</v>
      </c>
    </row>
    <row r="9" spans="1:15" ht="66" x14ac:dyDescent="0.25">
      <c r="A9" s="159"/>
      <c r="B9" s="156"/>
      <c r="C9" s="156"/>
      <c r="D9" s="156"/>
      <c r="E9" s="43" t="s">
        <v>5</v>
      </c>
      <c r="F9" s="24" t="s">
        <v>166</v>
      </c>
      <c r="G9" s="45" t="s">
        <v>14</v>
      </c>
      <c r="H9" s="15" t="s">
        <v>105</v>
      </c>
      <c r="I9" s="15" t="s">
        <v>105</v>
      </c>
      <c r="J9" s="15"/>
      <c r="K9" s="15"/>
      <c r="L9" s="15"/>
      <c r="M9" s="15"/>
      <c r="N9" s="15"/>
      <c r="O9" s="122" t="e">
        <f t="shared" ref="O9:O30" si="0">IF(I9/(H9-J9)*100&gt;100,100,I9/(H9-J9)*100)</f>
        <v>#VALUE!</v>
      </c>
    </row>
    <row r="10" spans="1:15" ht="39.6" x14ac:dyDescent="0.25">
      <c r="A10" s="160"/>
      <c r="B10" s="156"/>
      <c r="C10" s="156"/>
      <c r="D10" s="156"/>
      <c r="E10" s="43" t="s">
        <v>6</v>
      </c>
      <c r="F10" s="24" t="s">
        <v>169</v>
      </c>
      <c r="G10" s="45" t="s">
        <v>14</v>
      </c>
      <c r="H10" s="15">
        <v>93</v>
      </c>
      <c r="I10" s="15">
        <v>93</v>
      </c>
      <c r="J10" s="15">
        <f t="shared" ref="J10:J30" si="1">ROUND(H10/10,0)</f>
        <v>9</v>
      </c>
      <c r="K10" s="15" t="str">
        <f t="shared" ref="K10:K30" si="2">IF(H10-I10-J10&gt;0,H10-I10-J10,"-")</f>
        <v>-</v>
      </c>
      <c r="L10" s="15"/>
      <c r="M10" s="79" t="s">
        <v>233</v>
      </c>
      <c r="N10" s="15">
        <f t="shared" ref="N10:N30" si="3">O10</f>
        <v>100</v>
      </c>
      <c r="O10" s="122">
        <f t="shared" si="0"/>
        <v>100</v>
      </c>
    </row>
    <row r="11" spans="1:15" ht="39.6" x14ac:dyDescent="0.25">
      <c r="A11" s="160"/>
      <c r="B11" s="156"/>
      <c r="C11" s="156" t="s">
        <v>176</v>
      </c>
      <c r="D11" s="156" t="s">
        <v>9</v>
      </c>
      <c r="E11" s="43" t="s">
        <v>5</v>
      </c>
      <c r="F11" s="24" t="s">
        <v>167</v>
      </c>
      <c r="G11" s="45" t="s">
        <v>14</v>
      </c>
      <c r="H11" s="15" t="s">
        <v>105</v>
      </c>
      <c r="I11" s="15">
        <v>2</v>
      </c>
      <c r="J11" s="15" t="s">
        <v>105</v>
      </c>
      <c r="K11" s="15"/>
      <c r="L11" s="15"/>
      <c r="M11" s="79"/>
      <c r="N11" s="15"/>
      <c r="O11" s="122" t="e">
        <f t="shared" si="0"/>
        <v>#VALUE!</v>
      </c>
    </row>
    <row r="12" spans="1:15" ht="66" x14ac:dyDescent="0.25">
      <c r="A12" s="160"/>
      <c r="B12" s="156"/>
      <c r="C12" s="156"/>
      <c r="D12" s="156"/>
      <c r="E12" s="43" t="s">
        <v>5</v>
      </c>
      <c r="F12" s="24" t="s">
        <v>166</v>
      </c>
      <c r="G12" s="45" t="s">
        <v>14</v>
      </c>
      <c r="H12" s="15" t="s">
        <v>105</v>
      </c>
      <c r="I12" s="15" t="s">
        <v>105</v>
      </c>
      <c r="J12" s="15"/>
      <c r="K12" s="15"/>
      <c r="L12" s="15"/>
      <c r="M12" s="15"/>
      <c r="N12" s="15"/>
      <c r="O12" s="122" t="e">
        <f t="shared" si="0"/>
        <v>#VALUE!</v>
      </c>
    </row>
    <row r="13" spans="1:15" ht="39.6" x14ac:dyDescent="0.25">
      <c r="A13" s="160"/>
      <c r="B13" s="156"/>
      <c r="C13" s="156"/>
      <c r="D13" s="156"/>
      <c r="E13" s="43" t="s">
        <v>6</v>
      </c>
      <c r="F13" s="24" t="s">
        <v>169</v>
      </c>
      <c r="G13" s="45" t="s">
        <v>14</v>
      </c>
      <c r="H13" s="15">
        <v>57</v>
      </c>
      <c r="I13" s="15">
        <v>57</v>
      </c>
      <c r="J13" s="15">
        <f t="shared" si="1"/>
        <v>6</v>
      </c>
      <c r="K13" s="15" t="str">
        <f t="shared" si="2"/>
        <v>-</v>
      </c>
      <c r="L13" s="15"/>
      <c r="M13" s="79" t="s">
        <v>233</v>
      </c>
      <c r="N13" s="15">
        <f t="shared" si="3"/>
        <v>100</v>
      </c>
      <c r="O13" s="122">
        <f t="shared" si="0"/>
        <v>100</v>
      </c>
    </row>
    <row r="14" spans="1:15" ht="39.6" x14ac:dyDescent="0.25">
      <c r="A14" s="160"/>
      <c r="B14" s="156"/>
      <c r="C14" s="156" t="s">
        <v>71</v>
      </c>
      <c r="D14" s="156" t="str">
        <f>D11</f>
        <v>Услуга</v>
      </c>
      <c r="E14" s="43" t="s">
        <v>5</v>
      </c>
      <c r="F14" s="24" t="s">
        <v>165</v>
      </c>
      <c r="G14" s="45" t="s">
        <v>14</v>
      </c>
      <c r="H14" s="15" t="s">
        <v>105</v>
      </c>
      <c r="I14" s="15" t="s">
        <v>105</v>
      </c>
      <c r="J14" s="15"/>
      <c r="K14" s="15"/>
      <c r="L14" s="15"/>
      <c r="M14" s="15"/>
      <c r="N14" s="15"/>
      <c r="O14" s="122" t="e">
        <f t="shared" si="0"/>
        <v>#VALUE!</v>
      </c>
    </row>
    <row r="15" spans="1:15" ht="66" x14ac:dyDescent="0.25">
      <c r="A15" s="160"/>
      <c r="B15" s="156"/>
      <c r="C15" s="156"/>
      <c r="D15" s="156"/>
      <c r="E15" s="43" t="s">
        <v>5</v>
      </c>
      <c r="F15" s="24" t="s">
        <v>166</v>
      </c>
      <c r="G15" s="45" t="s">
        <v>14</v>
      </c>
      <c r="H15" s="15" t="s">
        <v>105</v>
      </c>
      <c r="I15" s="15" t="s">
        <v>105</v>
      </c>
      <c r="J15" s="15"/>
      <c r="K15" s="15"/>
      <c r="L15" s="15"/>
      <c r="M15" s="15"/>
      <c r="N15" s="15"/>
      <c r="O15" s="122" t="e">
        <f t="shared" si="0"/>
        <v>#VALUE!</v>
      </c>
    </row>
    <row r="16" spans="1:15" ht="39.6" x14ac:dyDescent="0.25">
      <c r="A16" s="160"/>
      <c r="B16" s="156"/>
      <c r="C16" s="156"/>
      <c r="D16" s="156"/>
      <c r="E16" s="43" t="s">
        <v>6</v>
      </c>
      <c r="F16" s="24" t="s">
        <v>169</v>
      </c>
      <c r="G16" s="45" t="s">
        <v>14</v>
      </c>
      <c r="H16" s="15">
        <v>19</v>
      </c>
      <c r="I16" s="15">
        <v>19</v>
      </c>
      <c r="J16" s="15">
        <f t="shared" si="1"/>
        <v>2</v>
      </c>
      <c r="K16" s="15" t="str">
        <f t="shared" si="2"/>
        <v>-</v>
      </c>
      <c r="L16" s="15"/>
      <c r="M16" s="79" t="s">
        <v>233</v>
      </c>
      <c r="N16" s="15">
        <f t="shared" si="3"/>
        <v>100</v>
      </c>
      <c r="O16" s="122">
        <f t="shared" si="0"/>
        <v>100</v>
      </c>
    </row>
    <row r="17" spans="1:18" ht="39.6" x14ac:dyDescent="0.25">
      <c r="A17" s="160"/>
      <c r="B17" s="156"/>
      <c r="C17" s="156" t="s">
        <v>72</v>
      </c>
      <c r="D17" s="170" t="s">
        <v>9</v>
      </c>
      <c r="E17" s="43" t="s">
        <v>5</v>
      </c>
      <c r="F17" s="24" t="s">
        <v>165</v>
      </c>
      <c r="G17" s="45" t="s">
        <v>14</v>
      </c>
      <c r="H17" s="15">
        <v>72</v>
      </c>
      <c r="I17" s="15">
        <v>73</v>
      </c>
      <c r="J17" s="15">
        <f t="shared" si="1"/>
        <v>7</v>
      </c>
      <c r="K17" s="15" t="str">
        <f t="shared" si="2"/>
        <v>-</v>
      </c>
      <c r="L17" s="15"/>
      <c r="M17" s="79" t="s">
        <v>233</v>
      </c>
      <c r="N17" s="15">
        <f t="shared" si="3"/>
        <v>100</v>
      </c>
      <c r="O17" s="122">
        <f t="shared" si="0"/>
        <v>100</v>
      </c>
    </row>
    <row r="18" spans="1:18" ht="66" x14ac:dyDescent="0.25">
      <c r="A18" s="160"/>
      <c r="B18" s="156"/>
      <c r="C18" s="156"/>
      <c r="D18" s="170"/>
      <c r="E18" s="43" t="s">
        <v>5</v>
      </c>
      <c r="F18" s="24" t="s">
        <v>166</v>
      </c>
      <c r="G18" s="45" t="s">
        <v>14</v>
      </c>
      <c r="H18" s="15" t="s">
        <v>105</v>
      </c>
      <c r="I18" s="15" t="s">
        <v>105</v>
      </c>
      <c r="J18" s="15"/>
      <c r="K18" s="15"/>
      <c r="L18" s="15"/>
      <c r="M18" s="15"/>
      <c r="N18" s="15"/>
      <c r="O18" s="122" t="e">
        <f t="shared" si="0"/>
        <v>#VALUE!</v>
      </c>
    </row>
    <row r="19" spans="1:18" ht="39.6" x14ac:dyDescent="0.25">
      <c r="A19" s="160"/>
      <c r="B19" s="156"/>
      <c r="C19" s="156"/>
      <c r="D19" s="170"/>
      <c r="E19" s="43" t="s">
        <v>6</v>
      </c>
      <c r="F19" s="24" t="s">
        <v>169</v>
      </c>
      <c r="G19" s="45" t="s">
        <v>14</v>
      </c>
      <c r="H19" s="15">
        <v>386</v>
      </c>
      <c r="I19" s="15">
        <v>386</v>
      </c>
      <c r="J19" s="15">
        <f t="shared" si="1"/>
        <v>39</v>
      </c>
      <c r="K19" s="15" t="str">
        <f t="shared" si="2"/>
        <v>-</v>
      </c>
      <c r="L19" s="15"/>
      <c r="M19" s="79" t="s">
        <v>233</v>
      </c>
      <c r="N19" s="15">
        <f t="shared" si="3"/>
        <v>100</v>
      </c>
      <c r="O19" s="122">
        <f t="shared" si="0"/>
        <v>100</v>
      </c>
    </row>
    <row r="20" spans="1:18" ht="39.6" x14ac:dyDescent="0.25">
      <c r="A20" s="160"/>
      <c r="B20" s="156"/>
      <c r="C20" s="156" t="s">
        <v>175</v>
      </c>
      <c r="D20" s="156" t="str">
        <f>D17</f>
        <v>Услуга</v>
      </c>
      <c r="E20" s="43" t="s">
        <v>5</v>
      </c>
      <c r="F20" s="24" t="s">
        <v>167</v>
      </c>
      <c r="G20" s="45" t="s">
        <v>14</v>
      </c>
      <c r="H20" s="15" t="s">
        <v>105</v>
      </c>
      <c r="I20" s="15">
        <v>1</v>
      </c>
      <c r="J20" s="15" t="s">
        <v>105</v>
      </c>
      <c r="K20" s="15"/>
      <c r="L20" s="15"/>
      <c r="M20" s="79"/>
      <c r="N20" s="15"/>
      <c r="O20" s="122" t="e">
        <f t="shared" si="0"/>
        <v>#VALUE!</v>
      </c>
    </row>
    <row r="21" spans="1:18" ht="66" x14ac:dyDescent="0.25">
      <c r="A21" s="160"/>
      <c r="B21" s="156"/>
      <c r="C21" s="156"/>
      <c r="D21" s="156"/>
      <c r="E21" s="43" t="s">
        <v>5</v>
      </c>
      <c r="F21" s="24" t="s">
        <v>166</v>
      </c>
      <c r="G21" s="45" t="s">
        <v>14</v>
      </c>
      <c r="H21" s="15" t="s">
        <v>105</v>
      </c>
      <c r="I21" s="15" t="s">
        <v>105</v>
      </c>
      <c r="J21" s="15"/>
      <c r="K21" s="15"/>
      <c r="L21" s="15"/>
      <c r="M21" s="15"/>
      <c r="N21" s="15"/>
      <c r="O21" s="122" t="e">
        <f t="shared" si="0"/>
        <v>#VALUE!</v>
      </c>
    </row>
    <row r="22" spans="1:18" ht="39.6" x14ac:dyDescent="0.25">
      <c r="A22" s="160"/>
      <c r="B22" s="156"/>
      <c r="C22" s="156"/>
      <c r="D22" s="156"/>
      <c r="E22" s="43" t="s">
        <v>6</v>
      </c>
      <c r="F22" s="24" t="s">
        <v>169</v>
      </c>
      <c r="G22" s="45" t="s">
        <v>14</v>
      </c>
      <c r="H22" s="15">
        <v>186</v>
      </c>
      <c r="I22" s="15">
        <v>186</v>
      </c>
      <c r="J22" s="15">
        <f t="shared" si="1"/>
        <v>19</v>
      </c>
      <c r="K22" s="15" t="str">
        <f t="shared" si="2"/>
        <v>-</v>
      </c>
      <c r="L22" s="15"/>
      <c r="M22" s="79" t="s">
        <v>233</v>
      </c>
      <c r="N22" s="15">
        <f t="shared" si="3"/>
        <v>100</v>
      </c>
      <c r="O22" s="122">
        <f t="shared" si="0"/>
        <v>100</v>
      </c>
    </row>
    <row r="23" spans="1:18" ht="39.6" x14ac:dyDescent="0.25">
      <c r="A23" s="160"/>
      <c r="B23" s="156"/>
      <c r="C23" s="156" t="s">
        <v>130</v>
      </c>
      <c r="D23" s="156" t="str">
        <f>D20</f>
        <v>Услуга</v>
      </c>
      <c r="E23" s="43" t="s">
        <v>5</v>
      </c>
      <c r="F23" s="24" t="s">
        <v>165</v>
      </c>
      <c r="G23" s="45" t="s">
        <v>14</v>
      </c>
      <c r="H23" s="15" t="s">
        <v>105</v>
      </c>
      <c r="I23" s="15" t="s">
        <v>105</v>
      </c>
      <c r="J23" s="15"/>
      <c r="K23" s="15"/>
      <c r="L23" s="15"/>
      <c r="M23" s="15"/>
      <c r="N23" s="15"/>
      <c r="O23" s="122" t="e">
        <f t="shared" si="0"/>
        <v>#VALUE!</v>
      </c>
    </row>
    <row r="24" spans="1:18" ht="66" x14ac:dyDescent="0.25">
      <c r="A24" s="160"/>
      <c r="B24" s="156"/>
      <c r="C24" s="156"/>
      <c r="D24" s="156"/>
      <c r="E24" s="43" t="s">
        <v>5</v>
      </c>
      <c r="F24" s="24" t="s">
        <v>166</v>
      </c>
      <c r="G24" s="45" t="s">
        <v>14</v>
      </c>
      <c r="H24" s="15" t="s">
        <v>105</v>
      </c>
      <c r="I24" s="15" t="s">
        <v>105</v>
      </c>
      <c r="J24" s="15"/>
      <c r="K24" s="15"/>
      <c r="L24" s="15"/>
      <c r="M24" s="15"/>
      <c r="N24" s="15"/>
      <c r="O24" s="122" t="e">
        <f t="shared" si="0"/>
        <v>#VALUE!</v>
      </c>
    </row>
    <row r="25" spans="1:18" s="4" customFormat="1" ht="45" customHeight="1" x14ac:dyDescent="0.25">
      <c r="A25" s="160"/>
      <c r="B25" s="156"/>
      <c r="C25" s="156"/>
      <c r="D25" s="156"/>
      <c r="E25" s="43" t="s">
        <v>6</v>
      </c>
      <c r="F25" s="50" t="s">
        <v>169</v>
      </c>
      <c r="G25" s="45" t="s">
        <v>14</v>
      </c>
      <c r="H25" s="15">
        <v>8</v>
      </c>
      <c r="I25" s="15">
        <v>8</v>
      </c>
      <c r="J25" s="15">
        <f t="shared" si="1"/>
        <v>1</v>
      </c>
      <c r="K25" s="15" t="str">
        <f t="shared" si="2"/>
        <v>-</v>
      </c>
      <c r="L25" s="15"/>
      <c r="M25" s="79" t="s">
        <v>233</v>
      </c>
      <c r="N25" s="15">
        <f t="shared" si="3"/>
        <v>100</v>
      </c>
      <c r="O25" s="122">
        <f t="shared" si="0"/>
        <v>100</v>
      </c>
      <c r="Q25" s="3"/>
      <c r="R25" s="3"/>
    </row>
    <row r="26" spans="1:18" ht="39.6" x14ac:dyDescent="0.25">
      <c r="A26" s="160"/>
      <c r="B26" s="156"/>
      <c r="C26" s="156" t="s">
        <v>269</v>
      </c>
      <c r="D26" s="156" t="str">
        <f>D23</f>
        <v>Услуга</v>
      </c>
      <c r="E26" s="93" t="s">
        <v>5</v>
      </c>
      <c r="F26" s="24" t="s">
        <v>165</v>
      </c>
      <c r="G26" s="94" t="s">
        <v>14</v>
      </c>
      <c r="H26" s="15" t="s">
        <v>105</v>
      </c>
      <c r="I26" s="15" t="s">
        <v>105</v>
      </c>
      <c r="J26" s="15"/>
      <c r="K26" s="15"/>
      <c r="L26" s="15"/>
      <c r="M26" s="15"/>
      <c r="N26" s="15"/>
      <c r="O26" s="122" t="e">
        <f t="shared" si="0"/>
        <v>#VALUE!</v>
      </c>
    </row>
    <row r="27" spans="1:18" ht="66" x14ac:dyDescent="0.25">
      <c r="A27" s="160"/>
      <c r="B27" s="156"/>
      <c r="C27" s="156"/>
      <c r="D27" s="156"/>
      <c r="E27" s="93" t="s">
        <v>5</v>
      </c>
      <c r="F27" s="24" t="s">
        <v>166</v>
      </c>
      <c r="G27" s="94" t="s">
        <v>14</v>
      </c>
      <c r="H27" s="15">
        <v>1</v>
      </c>
      <c r="I27" s="15">
        <v>1</v>
      </c>
      <c r="J27" s="15">
        <f t="shared" ref="J27" si="4">ROUND(H27/10,0)</f>
        <v>0</v>
      </c>
      <c r="K27" s="15" t="str">
        <f t="shared" ref="K27" si="5">IF(H27-I27-J27&gt;0,H27-I27-J27,"-")</f>
        <v>-</v>
      </c>
      <c r="L27" s="15"/>
      <c r="M27" s="79" t="s">
        <v>233</v>
      </c>
      <c r="N27" s="15">
        <f t="shared" si="3"/>
        <v>100</v>
      </c>
      <c r="O27" s="122">
        <f t="shared" si="0"/>
        <v>100</v>
      </c>
    </row>
    <row r="28" spans="1:18" s="4" customFormat="1" ht="39.6" x14ac:dyDescent="0.25">
      <c r="A28" s="160"/>
      <c r="B28" s="156"/>
      <c r="C28" s="156"/>
      <c r="D28" s="156"/>
      <c r="E28" s="93" t="s">
        <v>6</v>
      </c>
      <c r="F28" s="50" t="s">
        <v>169</v>
      </c>
      <c r="G28" s="94" t="s">
        <v>14</v>
      </c>
      <c r="H28" s="15">
        <v>1</v>
      </c>
      <c r="I28" s="15">
        <v>1</v>
      </c>
      <c r="J28" s="15">
        <f t="shared" ref="J28" si="6">ROUND(H28/10,0)</f>
        <v>0</v>
      </c>
      <c r="K28" s="15" t="str">
        <f t="shared" ref="K28" si="7">IF(H28-I28-J28&gt;0,H28-I28-J28,"-")</f>
        <v>-</v>
      </c>
      <c r="L28" s="15"/>
      <c r="M28" s="79" t="s">
        <v>233</v>
      </c>
      <c r="N28" s="15">
        <f t="shared" si="3"/>
        <v>100</v>
      </c>
      <c r="O28" s="122">
        <f t="shared" si="0"/>
        <v>100</v>
      </c>
      <c r="Q28" s="3"/>
      <c r="R28" s="3"/>
    </row>
    <row r="29" spans="1:18" s="4" customFormat="1" ht="26.4" x14ac:dyDescent="0.25">
      <c r="A29" s="160"/>
      <c r="B29" s="156"/>
      <c r="C29" s="156" t="s">
        <v>177</v>
      </c>
      <c r="D29" s="166" t="s">
        <v>9</v>
      </c>
      <c r="E29" s="43" t="s">
        <v>5</v>
      </c>
      <c r="F29" s="43" t="s">
        <v>105</v>
      </c>
      <c r="G29" s="45" t="s">
        <v>105</v>
      </c>
      <c r="H29" s="15" t="s">
        <v>105</v>
      </c>
      <c r="I29" s="15" t="s">
        <v>105</v>
      </c>
      <c r="J29" s="15"/>
      <c r="K29" s="15"/>
      <c r="L29" s="15"/>
      <c r="M29" s="15"/>
      <c r="N29" s="15"/>
      <c r="O29" s="122" t="e">
        <f t="shared" si="0"/>
        <v>#VALUE!</v>
      </c>
      <c r="Q29" s="3"/>
      <c r="R29" s="3"/>
    </row>
    <row r="30" spans="1:18" s="4" customFormat="1" ht="39.6" x14ac:dyDescent="0.25">
      <c r="A30" s="160"/>
      <c r="B30" s="156"/>
      <c r="C30" s="156"/>
      <c r="D30" s="166"/>
      <c r="E30" s="43" t="s">
        <v>6</v>
      </c>
      <c r="F30" s="43" t="s">
        <v>178</v>
      </c>
      <c r="G30" s="45" t="s">
        <v>179</v>
      </c>
      <c r="H30" s="29">
        <v>16942</v>
      </c>
      <c r="I30" s="29">
        <v>15478</v>
      </c>
      <c r="J30" s="15">
        <f t="shared" si="1"/>
        <v>1694</v>
      </c>
      <c r="K30" s="15" t="str">
        <f t="shared" si="2"/>
        <v>-</v>
      </c>
      <c r="L30" s="29"/>
      <c r="M30" s="79" t="s">
        <v>233</v>
      </c>
      <c r="N30" s="15">
        <f t="shared" si="3"/>
        <v>100</v>
      </c>
      <c r="O30" s="122">
        <f t="shared" si="0"/>
        <v>100</v>
      </c>
      <c r="Q30" s="3"/>
      <c r="R30" s="3"/>
    </row>
    <row r="31" spans="1:18" s="4" customFormat="1" x14ac:dyDescent="0.25">
      <c r="A31" s="30"/>
      <c r="B31" s="7"/>
      <c r="C31" s="8"/>
      <c r="D31" s="8"/>
      <c r="E31" s="8"/>
      <c r="F31" s="8"/>
      <c r="G31" s="9"/>
      <c r="H31" s="16"/>
      <c r="I31" s="16"/>
      <c r="J31" s="16"/>
      <c r="K31" s="16"/>
      <c r="L31" s="16"/>
      <c r="M31" s="16"/>
      <c r="N31" s="16"/>
    </row>
    <row r="32" spans="1:18" s="4" customFormat="1" x14ac:dyDescent="0.25">
      <c r="G32" s="4" t="s">
        <v>104</v>
      </c>
      <c r="H32" s="31">
        <f>H10+H13+H16+H19+H22+H25+H28</f>
        <v>750</v>
      </c>
      <c r="I32" s="31">
        <f>I10+I13+I16+I19+I22+I25+I28</f>
        <v>750</v>
      </c>
      <c r="J32" s="31"/>
      <c r="K32" s="31"/>
      <c r="L32" s="31"/>
      <c r="M32" s="31"/>
      <c r="N32" s="31"/>
    </row>
    <row r="33" spans="8:14" s="4" customFormat="1" x14ac:dyDescent="0.25">
      <c r="H33" s="31"/>
      <c r="I33" s="31"/>
      <c r="J33" s="31"/>
      <c r="K33" s="31"/>
      <c r="L33" s="31"/>
      <c r="M33" s="31"/>
      <c r="N33" s="31"/>
    </row>
    <row r="34" spans="8:14" s="4" customFormat="1" x14ac:dyDescent="0.25">
      <c r="H34" s="31"/>
      <c r="I34" s="31"/>
      <c r="J34" s="31"/>
      <c r="K34" s="31"/>
      <c r="L34" s="31"/>
      <c r="M34" s="31"/>
      <c r="N34" s="31"/>
    </row>
    <row r="36" spans="8:14" x14ac:dyDescent="0.25">
      <c r="H36" s="12"/>
      <c r="I36" s="12"/>
      <c r="J36" s="12"/>
      <c r="K36" s="12"/>
      <c r="L36" s="12"/>
      <c r="M36" s="12"/>
      <c r="N36" s="12"/>
    </row>
    <row r="37" spans="8:14" x14ac:dyDescent="0.25">
      <c r="H37" s="12"/>
      <c r="I37" s="12"/>
      <c r="J37" s="12"/>
      <c r="K37" s="12"/>
      <c r="L37" s="12"/>
      <c r="M37" s="12"/>
      <c r="N37" s="12"/>
    </row>
    <row r="38" spans="8:14" x14ac:dyDescent="0.25">
      <c r="H38" s="12"/>
      <c r="I38" s="12"/>
      <c r="J38" s="12"/>
      <c r="K38" s="12"/>
      <c r="L38" s="12"/>
      <c r="M38" s="12"/>
      <c r="N38" s="12"/>
    </row>
  </sheetData>
  <mergeCells count="22">
    <mergeCell ref="D14:D16"/>
    <mergeCell ref="D29:D30"/>
    <mergeCell ref="C23:C25"/>
    <mergeCell ref="D23:D25"/>
    <mergeCell ref="D20:D22"/>
    <mergeCell ref="D17:D19"/>
    <mergeCell ref="A2:N2"/>
    <mergeCell ref="A3:N3"/>
    <mergeCell ref="A4:N4"/>
    <mergeCell ref="J1:N1"/>
    <mergeCell ref="C26:C28"/>
    <mergeCell ref="D26:D28"/>
    <mergeCell ref="C17:C19"/>
    <mergeCell ref="B8:B30"/>
    <mergeCell ref="A8:A30"/>
    <mergeCell ref="C29:C30"/>
    <mergeCell ref="C11:C13"/>
    <mergeCell ref="D11:D13"/>
    <mergeCell ref="C8:C10"/>
    <mergeCell ref="D8:D10"/>
    <mergeCell ref="C20:C22"/>
    <mergeCell ref="C14:C16"/>
  </mergeCells>
  <pageMargins left="0.32" right="0.23" top="0.74803149606299213" bottom="0.74803149606299213" header="0.31496062992125984" footer="0.31496062992125984"/>
  <pageSetup paperSize="9" scale="3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0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25" sqref="I25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58.109375" style="1" customWidth="1"/>
    <col min="7" max="7" width="12" style="1" customWidth="1"/>
    <col min="8" max="8" width="10.44140625" style="1" customWidth="1"/>
    <col min="9" max="9" width="11.88671875" style="1" bestFit="1" customWidth="1"/>
    <col min="10" max="14" width="11.88671875" style="1" customWidth="1"/>
    <col min="15" max="16384" width="9.109375" style="1"/>
  </cols>
  <sheetData>
    <row r="1" spans="1:15" ht="14.4" x14ac:dyDescent="0.3">
      <c r="J1" s="165" t="s">
        <v>112</v>
      </c>
      <c r="K1" s="165"/>
      <c r="L1" s="165"/>
      <c r="M1" s="165"/>
      <c r="N1" s="165"/>
    </row>
    <row r="2" spans="1:15" ht="15.75" x14ac:dyDescent="0.25"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15.75" x14ac:dyDescent="0.25"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15.75" x14ac:dyDescent="0.25"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12.75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5" ht="198" x14ac:dyDescent="0.3">
      <c r="A6" s="46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88" t="s">
        <v>257</v>
      </c>
      <c r="K6" s="88" t="s">
        <v>258</v>
      </c>
      <c r="L6" s="88" t="s">
        <v>259</v>
      </c>
      <c r="M6" s="88" t="s">
        <v>260</v>
      </c>
      <c r="N6" s="88" t="s">
        <v>261</v>
      </c>
    </row>
    <row r="7" spans="1:15" x14ac:dyDescent="0.3">
      <c r="A7" s="46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88">
        <v>9</v>
      </c>
      <c r="K7" s="88">
        <v>10</v>
      </c>
      <c r="L7" s="88">
        <v>11</v>
      </c>
      <c r="M7" s="88">
        <v>12</v>
      </c>
      <c r="N7" s="88">
        <v>13</v>
      </c>
    </row>
    <row r="8" spans="1:15" ht="39.6" x14ac:dyDescent="0.3">
      <c r="A8" s="167">
        <v>7</v>
      </c>
      <c r="B8" s="156" t="s">
        <v>151</v>
      </c>
      <c r="C8" s="156" t="s">
        <v>73</v>
      </c>
      <c r="D8" s="170" t="s">
        <v>9</v>
      </c>
      <c r="E8" s="43" t="s">
        <v>5</v>
      </c>
      <c r="F8" s="24" t="s">
        <v>165</v>
      </c>
      <c r="G8" s="45" t="s">
        <v>14</v>
      </c>
      <c r="H8" s="21">
        <v>0</v>
      </c>
      <c r="I8" s="21">
        <v>0</v>
      </c>
      <c r="J8" s="21">
        <f>ROUND(H8/10,0)</f>
        <v>0</v>
      </c>
      <c r="K8" s="21" t="str">
        <f>IF(H8-I8-J8&gt;0,H8-I8-J8,"-")</f>
        <v>-</v>
      </c>
      <c r="L8" s="21"/>
      <c r="M8" s="21"/>
      <c r="N8" s="122"/>
      <c r="O8" s="122" t="e">
        <f>IF(I8/(H8-J8)*100&gt;100,100,I8/(H8-J8)*100)</f>
        <v>#DIV/0!</v>
      </c>
    </row>
    <row r="9" spans="1:15" ht="66" x14ac:dyDescent="0.3">
      <c r="A9" s="167"/>
      <c r="B9" s="156"/>
      <c r="C9" s="156"/>
      <c r="D9" s="170"/>
      <c r="E9" s="43" t="s">
        <v>5</v>
      </c>
      <c r="F9" s="24" t="s">
        <v>166</v>
      </c>
      <c r="G9" s="45" t="s">
        <v>14</v>
      </c>
      <c r="H9" s="21" t="s">
        <v>105</v>
      </c>
      <c r="I9" s="21" t="s">
        <v>105</v>
      </c>
      <c r="J9" s="21"/>
      <c r="K9" s="21"/>
      <c r="L9" s="21"/>
      <c r="M9" s="21"/>
      <c r="N9" s="122"/>
      <c r="O9" s="122" t="e">
        <f t="shared" ref="O9:O27" si="0">IF(I9/(H9-J9)*100&gt;100,100,I9/(H9-J9)*100)</f>
        <v>#VALUE!</v>
      </c>
    </row>
    <row r="10" spans="1:15" ht="40.200000000000003" x14ac:dyDescent="0.3">
      <c r="A10" s="167"/>
      <c r="B10" s="156"/>
      <c r="C10" s="156"/>
      <c r="D10" s="170"/>
      <c r="E10" s="43" t="s">
        <v>6</v>
      </c>
      <c r="F10" s="24" t="s">
        <v>169</v>
      </c>
      <c r="G10" s="45" t="s">
        <v>14</v>
      </c>
      <c r="H10" s="21">
        <v>62</v>
      </c>
      <c r="I10" s="21">
        <v>62</v>
      </c>
      <c r="J10" s="21">
        <f t="shared" ref="J10:J27" si="1">ROUND(H10/10,0)</f>
        <v>6</v>
      </c>
      <c r="K10" s="21" t="str">
        <f t="shared" ref="K10:K27" si="2">IF(H10-I10-J10&gt;0,H10-I10-J10,"-")</f>
        <v>-</v>
      </c>
      <c r="L10" s="21"/>
      <c r="M10" s="79" t="s">
        <v>233</v>
      </c>
      <c r="N10" s="122">
        <f t="shared" ref="N10:N27" si="3">IF(I10/(H10-J10)*100&gt;100,100,I10/(H10-J10)*100)</f>
        <v>100</v>
      </c>
      <c r="O10" s="122">
        <f t="shared" si="0"/>
        <v>100</v>
      </c>
    </row>
    <row r="11" spans="1:15" ht="40.200000000000003" x14ac:dyDescent="0.3">
      <c r="A11" s="167"/>
      <c r="B11" s="156"/>
      <c r="C11" s="156" t="s">
        <v>180</v>
      </c>
      <c r="D11" s="156" t="s">
        <v>9</v>
      </c>
      <c r="E11" s="43" t="s">
        <v>5</v>
      </c>
      <c r="F11" s="24" t="s">
        <v>167</v>
      </c>
      <c r="G11" s="45" t="s">
        <v>14</v>
      </c>
      <c r="H11" s="49">
        <v>2</v>
      </c>
      <c r="I11" s="49">
        <v>2</v>
      </c>
      <c r="J11" s="21">
        <f t="shared" si="1"/>
        <v>0</v>
      </c>
      <c r="K11" s="21"/>
      <c r="L11" s="89"/>
      <c r="M11" s="79" t="s">
        <v>233</v>
      </c>
      <c r="N11" s="122">
        <f t="shared" si="3"/>
        <v>100</v>
      </c>
      <c r="O11" s="122">
        <f t="shared" si="0"/>
        <v>100</v>
      </c>
    </row>
    <row r="12" spans="1:15" ht="66" x14ac:dyDescent="0.3">
      <c r="A12" s="167"/>
      <c r="B12" s="156"/>
      <c r="C12" s="156"/>
      <c r="D12" s="156"/>
      <c r="E12" s="43" t="s">
        <v>5</v>
      </c>
      <c r="F12" s="24" t="s">
        <v>166</v>
      </c>
      <c r="G12" s="45" t="s">
        <v>14</v>
      </c>
      <c r="H12" s="21" t="s">
        <v>105</v>
      </c>
      <c r="I12" s="21" t="s">
        <v>105</v>
      </c>
      <c r="J12" s="21"/>
      <c r="K12" s="21"/>
      <c r="L12" s="21"/>
      <c r="M12" s="21"/>
      <c r="N12" s="122"/>
      <c r="O12" s="122" t="e">
        <f t="shared" si="0"/>
        <v>#VALUE!</v>
      </c>
    </row>
    <row r="13" spans="1:15" ht="40.200000000000003" x14ac:dyDescent="0.3">
      <c r="A13" s="167"/>
      <c r="B13" s="156"/>
      <c r="C13" s="156"/>
      <c r="D13" s="156"/>
      <c r="E13" s="43" t="s">
        <v>6</v>
      </c>
      <c r="F13" s="24" t="s">
        <v>169</v>
      </c>
      <c r="G13" s="45" t="s">
        <v>14</v>
      </c>
      <c r="H13" s="49">
        <v>148</v>
      </c>
      <c r="I13" s="49">
        <v>148</v>
      </c>
      <c r="J13" s="21">
        <f t="shared" si="1"/>
        <v>15</v>
      </c>
      <c r="K13" s="21" t="str">
        <f t="shared" si="2"/>
        <v>-</v>
      </c>
      <c r="L13" s="89"/>
      <c r="M13" s="79" t="s">
        <v>233</v>
      </c>
      <c r="N13" s="122">
        <f t="shared" si="3"/>
        <v>100</v>
      </c>
      <c r="O13" s="122">
        <f t="shared" si="0"/>
        <v>100</v>
      </c>
    </row>
    <row r="14" spans="1:15" ht="39.6" x14ac:dyDescent="0.3">
      <c r="A14" s="167"/>
      <c r="B14" s="156"/>
      <c r="C14" s="156" t="s">
        <v>128</v>
      </c>
      <c r="D14" s="156" t="str">
        <f>D11</f>
        <v>Услуга</v>
      </c>
      <c r="E14" s="43" t="s">
        <v>5</v>
      </c>
      <c r="F14" s="24" t="s">
        <v>165</v>
      </c>
      <c r="G14" s="45" t="s">
        <v>14</v>
      </c>
      <c r="H14" s="49" t="s">
        <v>105</v>
      </c>
      <c r="I14" s="49" t="s">
        <v>105</v>
      </c>
      <c r="J14" s="21"/>
      <c r="K14" s="21"/>
      <c r="L14" s="89"/>
      <c r="M14" s="89"/>
      <c r="N14" s="122"/>
      <c r="O14" s="122" t="e">
        <f t="shared" si="0"/>
        <v>#VALUE!</v>
      </c>
    </row>
    <row r="15" spans="1:15" ht="66" x14ac:dyDescent="0.3">
      <c r="A15" s="167"/>
      <c r="B15" s="156"/>
      <c r="C15" s="156"/>
      <c r="D15" s="156"/>
      <c r="E15" s="43" t="s">
        <v>5</v>
      </c>
      <c r="F15" s="24" t="s">
        <v>166</v>
      </c>
      <c r="G15" s="45" t="s">
        <v>14</v>
      </c>
      <c r="H15" s="21" t="s">
        <v>105</v>
      </c>
      <c r="I15" s="21" t="s">
        <v>105</v>
      </c>
      <c r="J15" s="21"/>
      <c r="K15" s="21"/>
      <c r="L15" s="21"/>
      <c r="M15" s="21"/>
      <c r="N15" s="122"/>
      <c r="O15" s="122" t="e">
        <f t="shared" si="0"/>
        <v>#VALUE!</v>
      </c>
    </row>
    <row r="16" spans="1:15" ht="40.200000000000003" x14ac:dyDescent="0.3">
      <c r="A16" s="167"/>
      <c r="B16" s="156"/>
      <c r="C16" s="156"/>
      <c r="D16" s="156"/>
      <c r="E16" s="43" t="s">
        <v>6</v>
      </c>
      <c r="F16" s="24" t="s">
        <v>169</v>
      </c>
      <c r="G16" s="45" t="s">
        <v>14</v>
      </c>
      <c r="H16" s="49">
        <v>29</v>
      </c>
      <c r="I16" s="49">
        <v>29</v>
      </c>
      <c r="J16" s="21">
        <f t="shared" si="1"/>
        <v>3</v>
      </c>
      <c r="K16" s="21" t="str">
        <f t="shared" si="2"/>
        <v>-</v>
      </c>
      <c r="L16" s="89"/>
      <c r="M16" s="79" t="s">
        <v>233</v>
      </c>
      <c r="N16" s="122">
        <f t="shared" si="3"/>
        <v>100</v>
      </c>
      <c r="O16" s="122">
        <f t="shared" si="0"/>
        <v>100</v>
      </c>
    </row>
    <row r="17" spans="1:17" ht="40.200000000000003" x14ac:dyDescent="0.3">
      <c r="A17" s="167"/>
      <c r="B17" s="156"/>
      <c r="C17" s="156" t="s">
        <v>74</v>
      </c>
      <c r="D17" s="170" t="s">
        <v>9</v>
      </c>
      <c r="E17" s="43" t="s">
        <v>5</v>
      </c>
      <c r="F17" s="24" t="s">
        <v>165</v>
      </c>
      <c r="G17" s="45" t="s">
        <v>14</v>
      </c>
      <c r="H17" s="49">
        <v>32</v>
      </c>
      <c r="I17" s="49">
        <v>32</v>
      </c>
      <c r="J17" s="21">
        <f t="shared" si="1"/>
        <v>3</v>
      </c>
      <c r="K17" s="21" t="str">
        <f>IF(H17-I17-J17&gt;0,H17-I17-J17,"-")</f>
        <v>-</v>
      </c>
      <c r="L17" s="89"/>
      <c r="M17" s="79" t="s">
        <v>233</v>
      </c>
      <c r="N17" s="122">
        <f t="shared" si="3"/>
        <v>100</v>
      </c>
      <c r="O17" s="122">
        <f t="shared" si="0"/>
        <v>100</v>
      </c>
    </row>
    <row r="18" spans="1:17" ht="66" x14ac:dyDescent="0.3">
      <c r="A18" s="167"/>
      <c r="B18" s="156"/>
      <c r="C18" s="156"/>
      <c r="D18" s="170"/>
      <c r="E18" s="43" t="s">
        <v>5</v>
      </c>
      <c r="F18" s="24" t="s">
        <v>166</v>
      </c>
      <c r="G18" s="45" t="s">
        <v>14</v>
      </c>
      <c r="H18" s="21" t="s">
        <v>105</v>
      </c>
      <c r="I18" s="21" t="s">
        <v>105</v>
      </c>
      <c r="J18" s="21"/>
      <c r="K18" s="21"/>
      <c r="L18" s="21"/>
      <c r="M18" s="21"/>
      <c r="N18" s="122"/>
      <c r="O18" s="122" t="e">
        <f t="shared" si="0"/>
        <v>#VALUE!</v>
      </c>
    </row>
    <row r="19" spans="1:17" ht="40.200000000000003" x14ac:dyDescent="0.3">
      <c r="A19" s="167"/>
      <c r="B19" s="156"/>
      <c r="C19" s="156"/>
      <c r="D19" s="170"/>
      <c r="E19" s="43" t="s">
        <v>6</v>
      </c>
      <c r="F19" s="24" t="s">
        <v>169</v>
      </c>
      <c r="G19" s="45" t="s">
        <v>14</v>
      </c>
      <c r="H19" s="49">
        <v>121</v>
      </c>
      <c r="I19" s="49">
        <v>121</v>
      </c>
      <c r="J19" s="21">
        <f t="shared" si="1"/>
        <v>12</v>
      </c>
      <c r="K19" s="21" t="str">
        <f t="shared" si="2"/>
        <v>-</v>
      </c>
      <c r="L19" s="89"/>
      <c r="M19" s="79" t="s">
        <v>233</v>
      </c>
      <c r="N19" s="122">
        <f t="shared" si="3"/>
        <v>100</v>
      </c>
      <c r="O19" s="122">
        <f t="shared" si="0"/>
        <v>100</v>
      </c>
    </row>
    <row r="20" spans="1:17" ht="39.6" x14ac:dyDescent="0.3">
      <c r="A20" s="167"/>
      <c r="B20" s="156"/>
      <c r="C20" s="156" t="s">
        <v>181</v>
      </c>
      <c r="D20" s="156" t="s">
        <v>9</v>
      </c>
      <c r="E20" s="43" t="s">
        <v>5</v>
      </c>
      <c r="F20" s="24" t="s">
        <v>167</v>
      </c>
      <c r="G20" s="45" t="s">
        <v>14</v>
      </c>
      <c r="H20" s="49">
        <v>0</v>
      </c>
      <c r="I20" s="49">
        <v>1</v>
      </c>
      <c r="J20" s="21">
        <f t="shared" si="1"/>
        <v>0</v>
      </c>
      <c r="K20" s="21"/>
      <c r="L20" s="89"/>
      <c r="M20" s="79"/>
      <c r="N20" s="122"/>
      <c r="O20" s="122" t="e">
        <f t="shared" si="0"/>
        <v>#DIV/0!</v>
      </c>
    </row>
    <row r="21" spans="1:17" ht="66" x14ac:dyDescent="0.3">
      <c r="A21" s="167"/>
      <c r="B21" s="156"/>
      <c r="C21" s="156"/>
      <c r="D21" s="156"/>
      <c r="E21" s="43" t="s">
        <v>5</v>
      </c>
      <c r="F21" s="24" t="s">
        <v>166</v>
      </c>
      <c r="G21" s="45" t="s">
        <v>14</v>
      </c>
      <c r="H21" s="21" t="s">
        <v>105</v>
      </c>
      <c r="I21" s="21" t="s">
        <v>105</v>
      </c>
      <c r="J21" s="21"/>
      <c r="K21" s="21"/>
      <c r="L21" s="21"/>
      <c r="M21" s="21"/>
      <c r="N21" s="122"/>
      <c r="O21" s="122" t="e">
        <f t="shared" si="0"/>
        <v>#VALUE!</v>
      </c>
    </row>
    <row r="22" spans="1:17" ht="40.200000000000003" x14ac:dyDescent="0.3">
      <c r="A22" s="167"/>
      <c r="B22" s="156"/>
      <c r="C22" s="156"/>
      <c r="D22" s="156"/>
      <c r="E22" s="43" t="s">
        <v>6</v>
      </c>
      <c r="F22" s="24" t="s">
        <v>169</v>
      </c>
      <c r="G22" s="45" t="s">
        <v>14</v>
      </c>
      <c r="H22" s="49">
        <v>98</v>
      </c>
      <c r="I22" s="49">
        <v>98</v>
      </c>
      <c r="J22" s="21">
        <f t="shared" si="1"/>
        <v>10</v>
      </c>
      <c r="K22" s="21" t="str">
        <f t="shared" si="2"/>
        <v>-</v>
      </c>
      <c r="L22" s="89"/>
      <c r="M22" s="79" t="s">
        <v>233</v>
      </c>
      <c r="N22" s="122">
        <f t="shared" si="3"/>
        <v>100</v>
      </c>
      <c r="O22" s="122">
        <f t="shared" si="0"/>
        <v>100</v>
      </c>
    </row>
    <row r="23" spans="1:17" ht="39.6" x14ac:dyDescent="0.3">
      <c r="A23" s="167"/>
      <c r="B23" s="156"/>
      <c r="C23" s="156" t="s">
        <v>129</v>
      </c>
      <c r="D23" s="156" t="str">
        <f>D20</f>
        <v>Услуга</v>
      </c>
      <c r="E23" s="43" t="s">
        <v>5</v>
      </c>
      <c r="F23" s="24" t="s">
        <v>165</v>
      </c>
      <c r="G23" s="45" t="s">
        <v>14</v>
      </c>
      <c r="H23" s="49" t="s">
        <v>105</v>
      </c>
      <c r="I23" s="49" t="s">
        <v>105</v>
      </c>
      <c r="J23" s="21"/>
      <c r="K23" s="21"/>
      <c r="L23" s="89"/>
      <c r="M23" s="89"/>
      <c r="N23" s="122"/>
      <c r="O23" s="122" t="e">
        <f t="shared" si="0"/>
        <v>#VALUE!</v>
      </c>
    </row>
    <row r="24" spans="1:17" ht="66" x14ac:dyDescent="0.3">
      <c r="A24" s="167"/>
      <c r="B24" s="156"/>
      <c r="C24" s="156"/>
      <c r="D24" s="156"/>
      <c r="E24" s="43" t="s">
        <v>5</v>
      </c>
      <c r="F24" s="24" t="s">
        <v>166</v>
      </c>
      <c r="G24" s="45" t="s">
        <v>14</v>
      </c>
      <c r="H24" s="21" t="s">
        <v>105</v>
      </c>
      <c r="I24" s="21" t="s">
        <v>105</v>
      </c>
      <c r="J24" s="21"/>
      <c r="K24" s="21"/>
      <c r="L24" s="21"/>
      <c r="M24" s="21"/>
      <c r="N24" s="122"/>
      <c r="O24" s="122" t="e">
        <f t="shared" si="0"/>
        <v>#VALUE!</v>
      </c>
    </row>
    <row r="25" spans="1:17" ht="40.200000000000003" x14ac:dyDescent="0.3">
      <c r="A25" s="167"/>
      <c r="B25" s="156"/>
      <c r="C25" s="156"/>
      <c r="D25" s="156"/>
      <c r="E25" s="43" t="s">
        <v>6</v>
      </c>
      <c r="F25" s="50" t="s">
        <v>169</v>
      </c>
      <c r="G25" s="45" t="s">
        <v>14</v>
      </c>
      <c r="H25" s="49">
        <v>4</v>
      </c>
      <c r="I25" s="49">
        <v>4</v>
      </c>
      <c r="J25" s="21">
        <f t="shared" si="1"/>
        <v>0</v>
      </c>
      <c r="K25" s="21"/>
      <c r="L25" s="89"/>
      <c r="M25" s="79" t="s">
        <v>233</v>
      </c>
      <c r="N25" s="122">
        <f t="shared" si="3"/>
        <v>100</v>
      </c>
      <c r="O25" s="122">
        <f t="shared" si="0"/>
        <v>100</v>
      </c>
    </row>
    <row r="26" spans="1:17" s="121" customFormat="1" ht="25.5" customHeight="1" x14ac:dyDescent="0.3">
      <c r="A26" s="167"/>
      <c r="B26" s="156"/>
      <c r="C26" s="170" t="s">
        <v>279</v>
      </c>
      <c r="D26" s="170" t="s">
        <v>39</v>
      </c>
      <c r="E26" s="116" t="s">
        <v>5</v>
      </c>
      <c r="F26" s="116" t="s">
        <v>16</v>
      </c>
      <c r="G26" s="117" t="s">
        <v>14</v>
      </c>
      <c r="H26" s="118">
        <v>0</v>
      </c>
      <c r="I26" s="118">
        <v>0</v>
      </c>
      <c r="J26" s="119">
        <f t="shared" si="1"/>
        <v>0</v>
      </c>
      <c r="K26" s="119"/>
      <c r="L26" s="118"/>
      <c r="M26" s="120" t="s">
        <v>233</v>
      </c>
      <c r="N26" s="123">
        <v>100</v>
      </c>
      <c r="O26" s="122" t="e">
        <f>IF((H26-J26)/I26*100&gt;100,100,(H26-J26)/I26*100)</f>
        <v>#DIV/0!</v>
      </c>
      <c r="Q26" s="1"/>
    </row>
    <row r="27" spans="1:17" ht="40.200000000000003" x14ac:dyDescent="0.3">
      <c r="A27" s="167"/>
      <c r="B27" s="156"/>
      <c r="C27" s="170"/>
      <c r="D27" s="170"/>
      <c r="E27" s="48" t="s">
        <v>6</v>
      </c>
      <c r="F27" s="48" t="s">
        <v>21</v>
      </c>
      <c r="G27" s="44" t="s">
        <v>15</v>
      </c>
      <c r="H27" s="15">
        <v>2276</v>
      </c>
      <c r="I27" s="15">
        <v>2281</v>
      </c>
      <c r="J27" s="21">
        <f t="shared" si="1"/>
        <v>228</v>
      </c>
      <c r="K27" s="21" t="str">
        <f t="shared" si="2"/>
        <v>-</v>
      </c>
      <c r="L27" s="15"/>
      <c r="M27" s="79" t="s">
        <v>233</v>
      </c>
      <c r="N27" s="122">
        <f t="shared" si="3"/>
        <v>100</v>
      </c>
      <c r="O27" s="122">
        <f t="shared" si="0"/>
        <v>100</v>
      </c>
    </row>
    <row r="29" spans="1:17" x14ac:dyDescent="0.3">
      <c r="G29" s="1" t="s">
        <v>103</v>
      </c>
      <c r="H29" s="6">
        <f>H10+H13+H16+H19+H22+H25</f>
        <v>462</v>
      </c>
      <c r="I29" s="6">
        <f>I10+I13+I16+I19+I22+I25</f>
        <v>462</v>
      </c>
      <c r="J29" s="6"/>
      <c r="K29" s="6"/>
      <c r="L29" s="6"/>
      <c r="M29" s="6"/>
      <c r="N29" s="6"/>
    </row>
    <row r="30" spans="1:17" x14ac:dyDescent="0.3">
      <c r="H30" s="6"/>
      <c r="I30" s="6"/>
      <c r="J30" s="6"/>
      <c r="K30" s="6"/>
      <c r="L30" s="6"/>
      <c r="M30" s="6"/>
      <c r="N30" s="6"/>
    </row>
  </sheetData>
  <mergeCells count="20">
    <mergeCell ref="C26:C27"/>
    <mergeCell ref="C11:C13"/>
    <mergeCell ref="C20:C22"/>
    <mergeCell ref="D20:D22"/>
    <mergeCell ref="J1:N1"/>
    <mergeCell ref="B2:N2"/>
    <mergeCell ref="B3:N3"/>
    <mergeCell ref="B4:N4"/>
    <mergeCell ref="A8:A27"/>
    <mergeCell ref="C14:C16"/>
    <mergeCell ref="D14:D16"/>
    <mergeCell ref="D17:D19"/>
    <mergeCell ref="C17:C19"/>
    <mergeCell ref="C23:C25"/>
    <mergeCell ref="D23:D25"/>
    <mergeCell ref="D11:D13"/>
    <mergeCell ref="D8:D10"/>
    <mergeCell ref="C8:C10"/>
    <mergeCell ref="B8:B27"/>
    <mergeCell ref="D26:D27"/>
  </mergeCells>
  <pageMargins left="0.70866141732283472" right="0.70866141732283472" top="0.74803149606299213" bottom="0.74803149606299213" header="0.31496062992125984" footer="0.31496062992125984"/>
  <pageSetup paperSize="9" scale="3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2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14" sqref="I14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58.88671875" style="1" customWidth="1"/>
    <col min="7" max="7" width="12" style="1" customWidth="1"/>
    <col min="8" max="8" width="10.44140625" style="1" customWidth="1"/>
    <col min="9" max="9" width="11.88671875" style="1" bestFit="1" customWidth="1"/>
    <col min="10" max="13" width="11.88671875" style="1" customWidth="1"/>
    <col min="14" max="14" width="20.88671875" style="1" customWidth="1"/>
    <col min="15" max="16384" width="9.109375" style="1"/>
  </cols>
  <sheetData>
    <row r="1" spans="1:17" ht="14.4" x14ac:dyDescent="0.3">
      <c r="J1" s="165" t="s">
        <v>112</v>
      </c>
      <c r="K1" s="165"/>
      <c r="L1" s="165"/>
      <c r="M1" s="165"/>
      <c r="N1" s="165"/>
    </row>
    <row r="2" spans="1:17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7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7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7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14" customHeight="1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95" t="s">
        <v>257</v>
      </c>
      <c r="K6" s="95" t="s">
        <v>258</v>
      </c>
      <c r="L6" s="95" t="s">
        <v>259</v>
      </c>
      <c r="M6" s="95" t="s">
        <v>260</v>
      </c>
      <c r="N6" s="95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95">
        <v>9</v>
      </c>
      <c r="K7" s="95">
        <v>10</v>
      </c>
      <c r="L7" s="95">
        <v>11</v>
      </c>
      <c r="M7" s="95">
        <v>12</v>
      </c>
      <c r="N7" s="95">
        <v>13</v>
      </c>
    </row>
    <row r="8" spans="1:17" ht="40.200000000000003" x14ac:dyDescent="0.3">
      <c r="A8" s="159">
        <v>8</v>
      </c>
      <c r="B8" s="170" t="s">
        <v>152</v>
      </c>
      <c r="C8" s="172" t="s">
        <v>131</v>
      </c>
      <c r="D8" s="170" t="s">
        <v>9</v>
      </c>
      <c r="E8" s="43" t="s">
        <v>5</v>
      </c>
      <c r="F8" s="24" t="s">
        <v>165</v>
      </c>
      <c r="G8" s="45" t="s">
        <v>14</v>
      </c>
      <c r="H8" s="27">
        <v>36</v>
      </c>
      <c r="I8" s="27">
        <v>34</v>
      </c>
      <c r="J8" s="27">
        <f>ROUND(H8/10,0)</f>
        <v>4</v>
      </c>
      <c r="K8" s="27" t="str">
        <f>IF(H8-I8-J8&gt;0,H8-I8-J8,"-")</f>
        <v>-</v>
      </c>
      <c r="L8" s="27"/>
      <c r="M8" s="79" t="s">
        <v>233</v>
      </c>
      <c r="N8" s="14">
        <f>O8</f>
        <v>100</v>
      </c>
      <c r="O8" s="1">
        <f>IF(I8/(H8-J8)*100&gt;100,100,I8/(H8-J8)*100)</f>
        <v>100</v>
      </c>
      <c r="Q8" s="148"/>
    </row>
    <row r="9" spans="1:17" ht="66" x14ac:dyDescent="0.3">
      <c r="A9" s="159"/>
      <c r="B9" s="170"/>
      <c r="C9" s="172"/>
      <c r="D9" s="170"/>
      <c r="E9" s="43" t="s">
        <v>5</v>
      </c>
      <c r="F9" s="24" t="s">
        <v>166</v>
      </c>
      <c r="G9" s="45" t="s">
        <v>14</v>
      </c>
      <c r="H9" s="27" t="s">
        <v>105</v>
      </c>
      <c r="I9" s="27" t="s">
        <v>105</v>
      </c>
      <c r="J9" s="27"/>
      <c r="K9" s="27"/>
      <c r="L9" s="27"/>
      <c r="M9" s="27"/>
      <c r="N9" s="14"/>
      <c r="O9" s="1" t="e">
        <f t="shared" ref="O9:O19" si="0">IF(I9/(H9-J9)*100&gt;100,100,I9/(H9-J9)*100)</f>
        <v>#VALUE!</v>
      </c>
      <c r="Q9" s="148"/>
    </row>
    <row r="10" spans="1:17" ht="40.200000000000003" x14ac:dyDescent="0.3">
      <c r="A10" s="159"/>
      <c r="B10" s="170"/>
      <c r="C10" s="172"/>
      <c r="D10" s="170"/>
      <c r="E10" s="43" t="s">
        <v>6</v>
      </c>
      <c r="F10" s="24" t="s">
        <v>169</v>
      </c>
      <c r="G10" s="45" t="s">
        <v>14</v>
      </c>
      <c r="H10" s="27">
        <v>81</v>
      </c>
      <c r="I10" s="27">
        <v>73</v>
      </c>
      <c r="J10" s="27">
        <f t="shared" ref="J10:J19" si="1">ROUND(H10/10,0)</f>
        <v>8</v>
      </c>
      <c r="K10" s="27" t="str">
        <f t="shared" ref="K10:K19" si="2">IF(H10-I10-J10&gt;0,H10-I10-J10,"-")</f>
        <v>-</v>
      </c>
      <c r="L10" s="27"/>
      <c r="M10" s="79" t="s">
        <v>282</v>
      </c>
      <c r="N10" s="14">
        <f t="shared" ref="N10:N19" si="3">O10</f>
        <v>100</v>
      </c>
      <c r="O10" s="1">
        <f t="shared" si="0"/>
        <v>100</v>
      </c>
      <c r="Q10" s="148"/>
    </row>
    <row r="11" spans="1:17" ht="39.6" x14ac:dyDescent="0.3">
      <c r="A11" s="159"/>
      <c r="B11" s="170"/>
      <c r="C11" s="172" t="s">
        <v>182</v>
      </c>
      <c r="D11" s="170" t="s">
        <v>9</v>
      </c>
      <c r="E11" s="43" t="s">
        <v>5</v>
      </c>
      <c r="F11" s="24" t="s">
        <v>167</v>
      </c>
      <c r="G11" s="45" t="s">
        <v>14</v>
      </c>
      <c r="H11" s="26">
        <v>0</v>
      </c>
      <c r="I11" s="26">
        <v>0</v>
      </c>
      <c r="J11" s="27">
        <f t="shared" si="1"/>
        <v>0</v>
      </c>
      <c r="K11" s="27" t="str">
        <f t="shared" si="2"/>
        <v>-</v>
      </c>
      <c r="L11" s="26"/>
      <c r="M11" s="79"/>
      <c r="N11" s="14"/>
      <c r="O11" s="1" t="e">
        <f t="shared" si="0"/>
        <v>#DIV/0!</v>
      </c>
      <c r="Q11" s="148"/>
    </row>
    <row r="12" spans="1:17" ht="66" x14ac:dyDescent="0.3">
      <c r="A12" s="159"/>
      <c r="B12" s="170"/>
      <c r="C12" s="172"/>
      <c r="D12" s="170"/>
      <c r="E12" s="43" t="s">
        <v>5</v>
      </c>
      <c r="F12" s="24" t="s">
        <v>166</v>
      </c>
      <c r="G12" s="45" t="s">
        <v>14</v>
      </c>
      <c r="H12" s="27" t="s">
        <v>105</v>
      </c>
      <c r="I12" s="27" t="s">
        <v>105</v>
      </c>
      <c r="J12" s="27"/>
      <c r="K12" s="27"/>
      <c r="L12" s="27"/>
      <c r="M12" s="27"/>
      <c r="N12" s="14"/>
      <c r="O12" s="1" t="e">
        <f t="shared" si="0"/>
        <v>#VALUE!</v>
      </c>
      <c r="Q12" s="148"/>
    </row>
    <row r="13" spans="1:17" ht="40.200000000000003" x14ac:dyDescent="0.3">
      <c r="A13" s="159"/>
      <c r="B13" s="170"/>
      <c r="C13" s="172"/>
      <c r="D13" s="170"/>
      <c r="E13" s="43" t="s">
        <v>6</v>
      </c>
      <c r="F13" s="24" t="s">
        <v>169</v>
      </c>
      <c r="G13" s="45" t="s">
        <v>14</v>
      </c>
      <c r="H13" s="26">
        <v>156</v>
      </c>
      <c r="I13" s="26">
        <v>144</v>
      </c>
      <c r="J13" s="27">
        <f t="shared" si="1"/>
        <v>16</v>
      </c>
      <c r="K13" s="27" t="str">
        <f t="shared" si="2"/>
        <v>-</v>
      </c>
      <c r="L13" s="27"/>
      <c r="M13" s="79" t="s">
        <v>233</v>
      </c>
      <c r="N13" s="14">
        <f t="shared" si="3"/>
        <v>100</v>
      </c>
      <c r="O13" s="1">
        <f t="shared" si="0"/>
        <v>100</v>
      </c>
      <c r="Q13" s="148"/>
    </row>
    <row r="14" spans="1:17" ht="39.6" x14ac:dyDescent="0.3">
      <c r="A14" s="159"/>
      <c r="B14" s="170"/>
      <c r="C14" s="172" t="s">
        <v>132</v>
      </c>
      <c r="D14" s="170" t="s">
        <v>9</v>
      </c>
      <c r="E14" s="43" t="s">
        <v>5</v>
      </c>
      <c r="F14" s="24" t="s">
        <v>165</v>
      </c>
      <c r="G14" s="45" t="s">
        <v>14</v>
      </c>
      <c r="H14" s="27">
        <v>0</v>
      </c>
      <c r="I14" s="27">
        <v>0</v>
      </c>
      <c r="J14" s="27">
        <f t="shared" si="1"/>
        <v>0</v>
      </c>
      <c r="K14" s="27" t="str">
        <f t="shared" si="2"/>
        <v>-</v>
      </c>
      <c r="L14" s="27"/>
      <c r="M14" s="79"/>
      <c r="N14" s="14"/>
      <c r="O14" s="1" t="e">
        <f t="shared" si="0"/>
        <v>#DIV/0!</v>
      </c>
      <c r="Q14" s="148"/>
    </row>
    <row r="15" spans="1:17" ht="66" x14ac:dyDescent="0.3">
      <c r="A15" s="159"/>
      <c r="B15" s="170"/>
      <c r="C15" s="172"/>
      <c r="D15" s="170"/>
      <c r="E15" s="43" t="s">
        <v>5</v>
      </c>
      <c r="F15" s="24" t="s">
        <v>166</v>
      </c>
      <c r="G15" s="45" t="s">
        <v>14</v>
      </c>
      <c r="H15" s="27" t="s">
        <v>105</v>
      </c>
      <c r="I15" s="27" t="s">
        <v>105</v>
      </c>
      <c r="J15" s="27"/>
      <c r="K15" s="27"/>
      <c r="L15" s="27"/>
      <c r="M15" s="27"/>
      <c r="N15" s="14"/>
      <c r="O15" s="1" t="e">
        <f t="shared" si="0"/>
        <v>#VALUE!</v>
      </c>
      <c r="Q15" s="148"/>
    </row>
    <row r="16" spans="1:17" ht="40.200000000000003" x14ac:dyDescent="0.3">
      <c r="A16" s="159"/>
      <c r="B16" s="170"/>
      <c r="C16" s="172"/>
      <c r="D16" s="170"/>
      <c r="E16" s="43" t="s">
        <v>6</v>
      </c>
      <c r="F16" s="24" t="s">
        <v>169</v>
      </c>
      <c r="G16" s="45" t="s">
        <v>14</v>
      </c>
      <c r="H16" s="27">
        <v>36</v>
      </c>
      <c r="I16" s="27">
        <v>33</v>
      </c>
      <c r="J16" s="27">
        <f t="shared" si="1"/>
        <v>4</v>
      </c>
      <c r="K16" s="27" t="str">
        <f t="shared" si="2"/>
        <v>-</v>
      </c>
      <c r="L16" s="27"/>
      <c r="M16" s="79" t="s">
        <v>233</v>
      </c>
      <c r="N16" s="14">
        <f t="shared" si="3"/>
        <v>100</v>
      </c>
      <c r="O16" s="1">
        <f t="shared" si="0"/>
        <v>100</v>
      </c>
      <c r="Q16" s="148"/>
    </row>
    <row r="17" spans="1:17" ht="39.6" x14ac:dyDescent="0.3">
      <c r="A17" s="159"/>
      <c r="B17" s="170"/>
      <c r="C17" s="172" t="s">
        <v>133</v>
      </c>
      <c r="D17" s="170" t="s">
        <v>9</v>
      </c>
      <c r="E17" s="43" t="s">
        <v>5</v>
      </c>
      <c r="F17" s="24" t="s">
        <v>165</v>
      </c>
      <c r="G17" s="45" t="s">
        <v>14</v>
      </c>
      <c r="H17" s="27" t="s">
        <v>105</v>
      </c>
      <c r="I17" s="27" t="s">
        <v>105</v>
      </c>
      <c r="J17" s="27"/>
      <c r="K17" s="27"/>
      <c r="L17" s="27"/>
      <c r="M17" s="27"/>
      <c r="N17" s="14"/>
      <c r="O17" s="1" t="e">
        <f t="shared" si="0"/>
        <v>#VALUE!</v>
      </c>
      <c r="Q17" s="148"/>
    </row>
    <row r="18" spans="1:17" ht="66" x14ac:dyDescent="0.3">
      <c r="A18" s="159"/>
      <c r="B18" s="170"/>
      <c r="C18" s="172"/>
      <c r="D18" s="170"/>
      <c r="E18" s="43" t="s">
        <v>5</v>
      </c>
      <c r="F18" s="24" t="s">
        <v>168</v>
      </c>
      <c r="G18" s="45" t="s">
        <v>14</v>
      </c>
      <c r="H18" s="27">
        <v>5</v>
      </c>
      <c r="I18" s="27">
        <v>5</v>
      </c>
      <c r="J18" s="27">
        <f t="shared" si="1"/>
        <v>1</v>
      </c>
      <c r="K18" s="27" t="str">
        <f t="shared" si="2"/>
        <v>-</v>
      </c>
      <c r="L18" s="27"/>
      <c r="M18" s="79" t="s">
        <v>233</v>
      </c>
      <c r="N18" s="14">
        <f t="shared" si="3"/>
        <v>100</v>
      </c>
      <c r="O18" s="1">
        <f t="shared" si="0"/>
        <v>100</v>
      </c>
      <c r="Q18" s="148"/>
    </row>
    <row r="19" spans="1:17" ht="40.200000000000003" x14ac:dyDescent="0.3">
      <c r="A19" s="159"/>
      <c r="B19" s="170"/>
      <c r="C19" s="172"/>
      <c r="D19" s="170"/>
      <c r="E19" s="43" t="s">
        <v>6</v>
      </c>
      <c r="F19" s="24" t="s">
        <v>169</v>
      </c>
      <c r="G19" s="45" t="s">
        <v>14</v>
      </c>
      <c r="H19" s="27">
        <v>5</v>
      </c>
      <c r="I19" s="27">
        <v>5</v>
      </c>
      <c r="J19" s="27">
        <f t="shared" si="1"/>
        <v>1</v>
      </c>
      <c r="K19" s="27" t="str">
        <f t="shared" si="2"/>
        <v>-</v>
      </c>
      <c r="L19" s="27"/>
      <c r="M19" s="79" t="s">
        <v>233</v>
      </c>
      <c r="N19" s="14">
        <f t="shared" si="3"/>
        <v>100</v>
      </c>
      <c r="O19" s="1">
        <f t="shared" si="0"/>
        <v>100</v>
      </c>
      <c r="Q19" s="148"/>
    </row>
    <row r="21" spans="1:17" x14ac:dyDescent="0.3">
      <c r="G21" s="1" t="s">
        <v>101</v>
      </c>
      <c r="H21" s="6">
        <f>H10+H13+H16+H19</f>
        <v>278</v>
      </c>
      <c r="I21" s="6">
        <f>I10+I13+I16+I19</f>
        <v>255</v>
      </c>
      <c r="J21" s="6"/>
      <c r="K21" s="6"/>
      <c r="L21" s="6"/>
      <c r="M21" s="6"/>
      <c r="N21" s="6"/>
    </row>
    <row r="22" spans="1:17" x14ac:dyDescent="0.3">
      <c r="H22" s="6"/>
      <c r="I22" s="6"/>
      <c r="J22" s="6"/>
      <c r="K22" s="6"/>
      <c r="L22" s="6"/>
      <c r="M22" s="6"/>
      <c r="N22" s="6"/>
    </row>
  </sheetData>
  <mergeCells count="14">
    <mergeCell ref="A4:N4"/>
    <mergeCell ref="A3:N3"/>
    <mergeCell ref="A2:N2"/>
    <mergeCell ref="J1:N1"/>
    <mergeCell ref="A8:A19"/>
    <mergeCell ref="B8:B19"/>
    <mergeCell ref="C8:C10"/>
    <mergeCell ref="D8:D10"/>
    <mergeCell ref="D17:D19"/>
    <mergeCell ref="C11:C13"/>
    <mergeCell ref="D11:D13"/>
    <mergeCell ref="C14:C16"/>
    <mergeCell ref="D14:D16"/>
    <mergeCell ref="C17:C19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29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25" sqref="I25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7.6640625" style="2" customWidth="1"/>
    <col min="4" max="4" width="10.33203125" style="2" customWidth="1"/>
    <col min="5" max="5" width="11" style="2" customWidth="1"/>
    <col min="6" max="6" width="61.6640625" style="2" customWidth="1"/>
    <col min="7" max="7" width="12" style="2" customWidth="1"/>
    <col min="8" max="8" width="10.44140625" style="2" customWidth="1"/>
    <col min="9" max="9" width="11.6640625" style="2" bestFit="1" customWidth="1"/>
    <col min="10" max="14" width="11.6640625" style="2" customWidth="1"/>
    <col min="15" max="16384" width="9.109375" style="2"/>
  </cols>
  <sheetData>
    <row r="1" spans="1:17" s="1" customFormat="1" ht="14.4" x14ac:dyDescent="0.3">
      <c r="J1" s="165" t="s">
        <v>112</v>
      </c>
      <c r="K1" s="165"/>
      <c r="L1" s="165"/>
      <c r="M1" s="165"/>
      <c r="N1" s="165"/>
    </row>
    <row r="2" spans="1:17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7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7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7" ht="12.75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98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7" ht="40.200000000000003" x14ac:dyDescent="0.3">
      <c r="A8" s="167">
        <v>9</v>
      </c>
      <c r="B8" s="156" t="s">
        <v>153</v>
      </c>
      <c r="C8" s="156" t="s">
        <v>75</v>
      </c>
      <c r="D8" s="156" t="s">
        <v>9</v>
      </c>
      <c r="E8" s="43" t="s">
        <v>5</v>
      </c>
      <c r="F8" s="24" t="s">
        <v>165</v>
      </c>
      <c r="G8" s="45" t="s">
        <v>14</v>
      </c>
      <c r="H8" s="22">
        <v>30</v>
      </c>
      <c r="I8" s="22">
        <v>32</v>
      </c>
      <c r="J8" s="22">
        <f t="shared" ref="J8" si="0">ROUND(H8/10,0)</f>
        <v>3</v>
      </c>
      <c r="K8" s="22" t="str">
        <f t="shared" ref="K8" si="1">IF(H8-I8-J8&gt;0,H8-I8-J8,"-")</f>
        <v>-</v>
      </c>
      <c r="L8" s="22"/>
      <c r="M8" s="79" t="s">
        <v>233</v>
      </c>
      <c r="N8" s="15">
        <f>O8</f>
        <v>100</v>
      </c>
      <c r="O8" s="2">
        <f t="shared" ref="O8" si="2">IF(I8/(H8-J8)*100&gt;100,100,I8/(H8-J8)*100)</f>
        <v>100</v>
      </c>
      <c r="Q8" s="150"/>
    </row>
    <row r="9" spans="1:17" ht="66" x14ac:dyDescent="0.3">
      <c r="A9" s="167"/>
      <c r="B9" s="156"/>
      <c r="C9" s="156"/>
      <c r="D9" s="156"/>
      <c r="E9" s="43" t="s">
        <v>5</v>
      </c>
      <c r="F9" s="24" t="s">
        <v>166</v>
      </c>
      <c r="G9" s="45" t="s">
        <v>14</v>
      </c>
      <c r="H9" s="22" t="s">
        <v>105</v>
      </c>
      <c r="I9" s="22" t="s">
        <v>105</v>
      </c>
      <c r="J9" s="22"/>
      <c r="K9" s="22"/>
      <c r="L9" s="22"/>
      <c r="M9" s="22"/>
      <c r="N9" s="15"/>
      <c r="O9" s="2" t="e">
        <f t="shared" ref="O9:O25" si="3">IF(I9/(H9-J9)*100&gt;100,100,I9/(H9-J9)*100)</f>
        <v>#VALUE!</v>
      </c>
      <c r="Q9" s="150"/>
    </row>
    <row r="10" spans="1:17" ht="40.200000000000003" x14ac:dyDescent="0.3">
      <c r="A10" s="167"/>
      <c r="B10" s="156"/>
      <c r="C10" s="156"/>
      <c r="D10" s="156"/>
      <c r="E10" s="43" t="s">
        <v>6</v>
      </c>
      <c r="F10" s="24" t="s">
        <v>169</v>
      </c>
      <c r="G10" s="45" t="s">
        <v>14</v>
      </c>
      <c r="H10" s="22">
        <v>350</v>
      </c>
      <c r="I10" s="22">
        <v>350</v>
      </c>
      <c r="J10" s="22">
        <f t="shared" ref="J10:J25" si="4">ROUND(H10/10,0)</f>
        <v>35</v>
      </c>
      <c r="K10" s="22" t="str">
        <f t="shared" ref="K10:K25" si="5">IF(H10-I10-J10&gt;0,H10-I10-J10,"-")</f>
        <v>-</v>
      </c>
      <c r="L10" s="22"/>
      <c r="M10" s="79" t="s">
        <v>233</v>
      </c>
      <c r="N10" s="15">
        <f t="shared" ref="N10:N25" si="6">O10</f>
        <v>100</v>
      </c>
      <c r="O10" s="2">
        <f t="shared" si="3"/>
        <v>100</v>
      </c>
      <c r="Q10" s="150"/>
    </row>
    <row r="11" spans="1:17" ht="63" customHeight="1" x14ac:dyDescent="0.3">
      <c r="A11" s="167"/>
      <c r="B11" s="156"/>
      <c r="C11" s="156" t="s">
        <v>183</v>
      </c>
      <c r="D11" s="156" t="s">
        <v>9</v>
      </c>
      <c r="E11" s="43" t="s">
        <v>5</v>
      </c>
      <c r="F11" s="24" t="s">
        <v>167</v>
      </c>
      <c r="G11" s="45" t="s">
        <v>14</v>
      </c>
      <c r="H11" s="22">
        <v>2</v>
      </c>
      <c r="I11" s="22">
        <v>4</v>
      </c>
      <c r="J11" s="22">
        <f t="shared" si="4"/>
        <v>0</v>
      </c>
      <c r="K11" s="22" t="str">
        <f t="shared" si="5"/>
        <v>-</v>
      </c>
      <c r="L11" s="22"/>
      <c r="M11" s="79" t="s">
        <v>233</v>
      </c>
      <c r="N11" s="15">
        <f t="shared" si="6"/>
        <v>100</v>
      </c>
      <c r="O11" s="2">
        <f t="shared" si="3"/>
        <v>100</v>
      </c>
      <c r="Q11" s="150"/>
    </row>
    <row r="12" spans="1:17" ht="63" customHeight="1" x14ac:dyDescent="0.3">
      <c r="A12" s="167"/>
      <c r="B12" s="156"/>
      <c r="C12" s="156"/>
      <c r="D12" s="156"/>
      <c r="E12" s="43" t="s">
        <v>5</v>
      </c>
      <c r="F12" s="24" t="s">
        <v>166</v>
      </c>
      <c r="G12" s="45" t="s">
        <v>14</v>
      </c>
      <c r="H12" s="22" t="s">
        <v>105</v>
      </c>
      <c r="I12" s="22" t="s">
        <v>105</v>
      </c>
      <c r="J12" s="22"/>
      <c r="K12" s="22"/>
      <c r="L12" s="22"/>
      <c r="M12" s="22"/>
      <c r="N12" s="15"/>
      <c r="O12" s="2" t="e">
        <f t="shared" si="3"/>
        <v>#VALUE!</v>
      </c>
      <c r="Q12" s="150"/>
    </row>
    <row r="13" spans="1:17" ht="40.200000000000003" x14ac:dyDescent="0.3">
      <c r="A13" s="167"/>
      <c r="B13" s="156"/>
      <c r="C13" s="156"/>
      <c r="D13" s="156"/>
      <c r="E13" s="43" t="s">
        <v>6</v>
      </c>
      <c r="F13" s="24" t="s">
        <v>169</v>
      </c>
      <c r="G13" s="45" t="s">
        <v>14</v>
      </c>
      <c r="H13" s="22">
        <v>283</v>
      </c>
      <c r="I13" s="22">
        <v>283</v>
      </c>
      <c r="J13" s="22">
        <f t="shared" si="4"/>
        <v>28</v>
      </c>
      <c r="K13" s="22" t="str">
        <f t="shared" si="5"/>
        <v>-</v>
      </c>
      <c r="L13" s="22"/>
      <c r="M13" s="79" t="s">
        <v>233</v>
      </c>
      <c r="N13" s="15">
        <f t="shared" si="6"/>
        <v>100</v>
      </c>
      <c r="O13" s="2">
        <f t="shared" si="3"/>
        <v>100</v>
      </c>
      <c r="Q13" s="150"/>
    </row>
    <row r="14" spans="1:17" ht="40.200000000000003" x14ac:dyDescent="0.3">
      <c r="A14" s="167"/>
      <c r="B14" s="156"/>
      <c r="C14" s="156" t="s">
        <v>76</v>
      </c>
      <c r="D14" s="156" t="s">
        <v>9</v>
      </c>
      <c r="E14" s="43" t="s">
        <v>5</v>
      </c>
      <c r="F14" s="24" t="s">
        <v>165</v>
      </c>
      <c r="G14" s="45" t="s">
        <v>14</v>
      </c>
      <c r="H14" s="22">
        <v>1</v>
      </c>
      <c r="I14" s="22">
        <v>1</v>
      </c>
      <c r="J14" s="22">
        <f t="shared" si="4"/>
        <v>0</v>
      </c>
      <c r="K14" s="22" t="str">
        <f t="shared" si="5"/>
        <v>-</v>
      </c>
      <c r="L14" s="22"/>
      <c r="M14" s="79" t="s">
        <v>233</v>
      </c>
      <c r="N14" s="15">
        <f t="shared" si="6"/>
        <v>100</v>
      </c>
      <c r="O14" s="2">
        <f t="shared" si="3"/>
        <v>100</v>
      </c>
      <c r="Q14" s="150"/>
    </row>
    <row r="15" spans="1:17" ht="66" x14ac:dyDescent="0.3">
      <c r="A15" s="167"/>
      <c r="B15" s="156"/>
      <c r="C15" s="156"/>
      <c r="D15" s="156"/>
      <c r="E15" s="43" t="s">
        <v>5</v>
      </c>
      <c r="F15" s="24" t="s">
        <v>166</v>
      </c>
      <c r="G15" s="45" t="s">
        <v>14</v>
      </c>
      <c r="H15" s="22" t="s">
        <v>105</v>
      </c>
      <c r="I15" s="22" t="s">
        <v>105</v>
      </c>
      <c r="J15" s="22"/>
      <c r="K15" s="22"/>
      <c r="L15" s="22"/>
      <c r="M15" s="22"/>
      <c r="N15" s="15"/>
      <c r="O15" s="2" t="e">
        <f t="shared" si="3"/>
        <v>#VALUE!</v>
      </c>
      <c r="Q15" s="150"/>
    </row>
    <row r="16" spans="1:17" ht="40.200000000000003" x14ac:dyDescent="0.3">
      <c r="A16" s="167"/>
      <c r="B16" s="156"/>
      <c r="C16" s="156"/>
      <c r="D16" s="156"/>
      <c r="E16" s="43" t="s">
        <v>6</v>
      </c>
      <c r="F16" s="24" t="s">
        <v>169</v>
      </c>
      <c r="G16" s="45" t="s">
        <v>14</v>
      </c>
      <c r="H16" s="22">
        <v>34</v>
      </c>
      <c r="I16" s="22">
        <v>34</v>
      </c>
      <c r="J16" s="22">
        <f t="shared" si="4"/>
        <v>3</v>
      </c>
      <c r="K16" s="22" t="str">
        <f t="shared" si="5"/>
        <v>-</v>
      </c>
      <c r="L16" s="22"/>
      <c r="M16" s="79" t="s">
        <v>233</v>
      </c>
      <c r="N16" s="15">
        <f t="shared" si="6"/>
        <v>100</v>
      </c>
      <c r="O16" s="2">
        <f t="shared" si="3"/>
        <v>100</v>
      </c>
      <c r="Q16" s="150"/>
    </row>
    <row r="17" spans="1:17" ht="39.6" x14ac:dyDescent="0.3">
      <c r="A17" s="167"/>
      <c r="B17" s="156"/>
      <c r="C17" s="156" t="s">
        <v>77</v>
      </c>
      <c r="D17" s="156" t="s">
        <v>9</v>
      </c>
      <c r="E17" s="43" t="s">
        <v>5</v>
      </c>
      <c r="F17" s="24" t="s">
        <v>165</v>
      </c>
      <c r="G17" s="45" t="s">
        <v>14</v>
      </c>
      <c r="H17" s="22" t="s">
        <v>105</v>
      </c>
      <c r="I17" s="22" t="s">
        <v>105</v>
      </c>
      <c r="J17" s="22"/>
      <c r="K17" s="22"/>
      <c r="L17" s="22"/>
      <c r="M17" s="22"/>
      <c r="N17" s="15"/>
      <c r="O17" s="2" t="e">
        <f t="shared" si="3"/>
        <v>#VALUE!</v>
      </c>
      <c r="Q17" s="150"/>
    </row>
    <row r="18" spans="1:17" ht="66" x14ac:dyDescent="0.3">
      <c r="A18" s="167"/>
      <c r="B18" s="156"/>
      <c r="C18" s="156"/>
      <c r="D18" s="156"/>
      <c r="E18" s="43" t="s">
        <v>5</v>
      </c>
      <c r="F18" s="24" t="s">
        <v>168</v>
      </c>
      <c r="G18" s="45" t="s">
        <v>14</v>
      </c>
      <c r="H18" s="22">
        <v>11</v>
      </c>
      <c r="I18" s="22">
        <v>11</v>
      </c>
      <c r="J18" s="22">
        <f t="shared" si="4"/>
        <v>1</v>
      </c>
      <c r="K18" s="22" t="str">
        <f t="shared" si="5"/>
        <v>-</v>
      </c>
      <c r="L18" s="22"/>
      <c r="M18" s="79" t="s">
        <v>233</v>
      </c>
      <c r="N18" s="15">
        <f t="shared" si="6"/>
        <v>100</v>
      </c>
      <c r="O18" s="2">
        <f t="shared" si="3"/>
        <v>100</v>
      </c>
      <c r="Q18" s="150"/>
    </row>
    <row r="19" spans="1:17" ht="40.200000000000003" x14ac:dyDescent="0.3">
      <c r="A19" s="167"/>
      <c r="B19" s="156"/>
      <c r="C19" s="156"/>
      <c r="D19" s="156"/>
      <c r="E19" s="43" t="s">
        <v>6</v>
      </c>
      <c r="F19" s="24" t="s">
        <v>169</v>
      </c>
      <c r="G19" s="45" t="s">
        <v>14</v>
      </c>
      <c r="H19" s="22">
        <v>11</v>
      </c>
      <c r="I19" s="22">
        <v>11</v>
      </c>
      <c r="J19" s="22">
        <f t="shared" si="4"/>
        <v>1</v>
      </c>
      <c r="K19" s="22" t="str">
        <f t="shared" si="5"/>
        <v>-</v>
      </c>
      <c r="L19" s="22"/>
      <c r="M19" s="79" t="s">
        <v>233</v>
      </c>
      <c r="N19" s="15">
        <f t="shared" si="6"/>
        <v>100</v>
      </c>
      <c r="O19" s="2">
        <f t="shared" si="3"/>
        <v>100</v>
      </c>
      <c r="Q19" s="150"/>
    </row>
    <row r="20" spans="1:17" ht="40.200000000000003" x14ac:dyDescent="0.3">
      <c r="A20" s="174"/>
      <c r="B20" s="175"/>
      <c r="C20" s="156" t="s">
        <v>18</v>
      </c>
      <c r="D20" s="170" t="s">
        <v>39</v>
      </c>
      <c r="E20" s="48" t="s">
        <v>5</v>
      </c>
      <c r="F20" s="116" t="s">
        <v>16</v>
      </c>
      <c r="G20" s="117" t="s">
        <v>17</v>
      </c>
      <c r="H20" s="131">
        <v>0</v>
      </c>
      <c r="I20" s="131">
        <v>0</v>
      </c>
      <c r="J20" s="131">
        <f t="shared" si="4"/>
        <v>0</v>
      </c>
      <c r="K20" s="131" t="str">
        <f t="shared" si="5"/>
        <v>-</v>
      </c>
      <c r="L20" s="131"/>
      <c r="M20" s="120" t="s">
        <v>233</v>
      </c>
      <c r="N20" s="118">
        <v>100</v>
      </c>
      <c r="O20" s="2" t="e">
        <f>IF((H20-J20)/I20*100&gt;100,100,(H20-J20)/I20*100)</f>
        <v>#DIV/0!</v>
      </c>
      <c r="Q20" s="150"/>
    </row>
    <row r="21" spans="1:17" ht="105.6" x14ac:dyDescent="0.3">
      <c r="A21" s="174"/>
      <c r="B21" s="175"/>
      <c r="C21" s="156"/>
      <c r="D21" s="170"/>
      <c r="E21" s="48" t="s">
        <v>5</v>
      </c>
      <c r="F21" s="48" t="s">
        <v>41</v>
      </c>
      <c r="G21" s="47" t="s">
        <v>10</v>
      </c>
      <c r="H21" s="22" t="s">
        <v>105</v>
      </c>
      <c r="I21" s="22" t="s">
        <v>105</v>
      </c>
      <c r="J21" s="22"/>
      <c r="K21" s="22"/>
      <c r="L21" s="22"/>
      <c r="M21" s="22"/>
      <c r="N21" s="15"/>
      <c r="O21" s="2" t="e">
        <f t="shared" si="3"/>
        <v>#VALUE!</v>
      </c>
      <c r="Q21" s="150"/>
    </row>
    <row r="22" spans="1:17" ht="40.200000000000003" x14ac:dyDescent="0.3">
      <c r="A22" s="174"/>
      <c r="B22" s="175"/>
      <c r="C22" s="176"/>
      <c r="D22" s="170"/>
      <c r="E22" s="48" t="s">
        <v>5</v>
      </c>
      <c r="F22" s="48" t="s">
        <v>42</v>
      </c>
      <c r="G22" s="47" t="s">
        <v>10</v>
      </c>
      <c r="H22" s="22">
        <v>100</v>
      </c>
      <c r="I22" s="22">
        <v>100</v>
      </c>
      <c r="J22" s="22">
        <f t="shared" si="4"/>
        <v>10</v>
      </c>
      <c r="K22" s="22" t="str">
        <f t="shared" si="5"/>
        <v>-</v>
      </c>
      <c r="L22" s="22"/>
      <c r="M22" s="79" t="s">
        <v>233</v>
      </c>
      <c r="N22" s="15">
        <f t="shared" si="6"/>
        <v>100</v>
      </c>
      <c r="O22" s="2">
        <f t="shared" si="3"/>
        <v>100</v>
      </c>
      <c r="Q22" s="150"/>
    </row>
    <row r="23" spans="1:17" ht="40.200000000000003" x14ac:dyDescent="0.3">
      <c r="A23" s="174"/>
      <c r="B23" s="175"/>
      <c r="C23" s="176"/>
      <c r="D23" s="170"/>
      <c r="E23" s="48" t="s">
        <v>6</v>
      </c>
      <c r="F23" s="48" t="s">
        <v>43</v>
      </c>
      <c r="G23" s="44" t="s">
        <v>15</v>
      </c>
      <c r="H23" s="22">
        <v>1</v>
      </c>
      <c r="I23" s="22">
        <v>1</v>
      </c>
      <c r="J23" s="22">
        <f t="shared" si="4"/>
        <v>0</v>
      </c>
      <c r="K23" s="22" t="str">
        <f t="shared" si="5"/>
        <v>-</v>
      </c>
      <c r="L23" s="22"/>
      <c r="M23" s="79" t="s">
        <v>233</v>
      </c>
      <c r="N23" s="15">
        <f t="shared" si="6"/>
        <v>100</v>
      </c>
      <c r="O23" s="2">
        <f t="shared" si="3"/>
        <v>100</v>
      </c>
      <c r="Q23" s="150"/>
    </row>
    <row r="24" spans="1:17" ht="40.200000000000003" x14ac:dyDescent="0.3">
      <c r="A24" s="174"/>
      <c r="B24" s="175"/>
      <c r="C24" s="170" t="s">
        <v>279</v>
      </c>
      <c r="D24" s="170" t="s">
        <v>39</v>
      </c>
      <c r="E24" s="48" t="s">
        <v>5</v>
      </c>
      <c r="F24" s="116" t="s">
        <v>16</v>
      </c>
      <c r="G24" s="117" t="s">
        <v>14</v>
      </c>
      <c r="H24" s="131">
        <v>0</v>
      </c>
      <c r="I24" s="131">
        <v>0</v>
      </c>
      <c r="J24" s="131">
        <f t="shared" si="4"/>
        <v>0</v>
      </c>
      <c r="K24" s="131" t="str">
        <f t="shared" si="5"/>
        <v>-</v>
      </c>
      <c r="L24" s="131"/>
      <c r="M24" s="120" t="s">
        <v>233</v>
      </c>
      <c r="N24" s="118">
        <v>100</v>
      </c>
      <c r="O24" s="2" t="e">
        <f>IF((H24-J24)/I24*100&gt;100,100,(H24-J24)/I24*100)</f>
        <v>#DIV/0!</v>
      </c>
      <c r="Q24" s="150"/>
    </row>
    <row r="25" spans="1:17" ht="40.200000000000003" x14ac:dyDescent="0.3">
      <c r="A25" s="174"/>
      <c r="B25" s="175"/>
      <c r="C25" s="170"/>
      <c r="D25" s="170"/>
      <c r="E25" s="48" t="s">
        <v>6</v>
      </c>
      <c r="F25" s="48" t="s">
        <v>21</v>
      </c>
      <c r="G25" s="44" t="s">
        <v>15</v>
      </c>
      <c r="H25" s="22">
        <v>640</v>
      </c>
      <c r="I25" s="22">
        <v>640</v>
      </c>
      <c r="J25" s="22">
        <f t="shared" si="4"/>
        <v>64</v>
      </c>
      <c r="K25" s="22" t="str">
        <f t="shared" si="5"/>
        <v>-</v>
      </c>
      <c r="L25" s="22"/>
      <c r="M25" s="79" t="s">
        <v>233</v>
      </c>
      <c r="N25" s="15">
        <f t="shared" si="6"/>
        <v>100</v>
      </c>
      <c r="O25" s="2">
        <f t="shared" si="3"/>
        <v>100</v>
      </c>
      <c r="Q25" s="150"/>
    </row>
    <row r="27" spans="1:17" x14ac:dyDescent="0.3">
      <c r="G27" s="2" t="s">
        <v>101</v>
      </c>
      <c r="H27" s="17">
        <f>H10+H13+H16+H19</f>
        <v>678</v>
      </c>
      <c r="I27" s="17">
        <f>I10+I13+I16+I19</f>
        <v>678</v>
      </c>
      <c r="J27" s="17"/>
      <c r="K27" s="17"/>
      <c r="L27" s="17"/>
      <c r="M27" s="17"/>
      <c r="N27" s="17"/>
    </row>
    <row r="28" spans="1:17" x14ac:dyDescent="0.3">
      <c r="H28" s="17"/>
      <c r="I28" s="17"/>
      <c r="J28" s="17"/>
      <c r="K28" s="17"/>
      <c r="L28" s="17"/>
      <c r="M28" s="17"/>
      <c r="N28" s="17"/>
    </row>
    <row r="29" spans="1:17" x14ac:dyDescent="0.3">
      <c r="H29" s="17"/>
      <c r="I29" s="17"/>
      <c r="J29" s="17"/>
      <c r="K29" s="17"/>
      <c r="L29" s="17"/>
      <c r="M29" s="17"/>
      <c r="N29" s="17"/>
    </row>
  </sheetData>
  <mergeCells count="18">
    <mergeCell ref="J1:N1"/>
    <mergeCell ref="A2:N2"/>
    <mergeCell ref="A3:N3"/>
    <mergeCell ref="A4:N4"/>
    <mergeCell ref="C20:C23"/>
    <mergeCell ref="D20:D23"/>
    <mergeCell ref="C24:C25"/>
    <mergeCell ref="D24:D25"/>
    <mergeCell ref="C14:C16"/>
    <mergeCell ref="D14:D16"/>
    <mergeCell ref="A8:A25"/>
    <mergeCell ref="B8:B25"/>
    <mergeCell ref="C8:C10"/>
    <mergeCell ref="D8:D10"/>
    <mergeCell ref="D17:D19"/>
    <mergeCell ref="C11:C13"/>
    <mergeCell ref="D11:D13"/>
    <mergeCell ref="C17:C19"/>
  </mergeCells>
  <pageMargins left="0.70866141732283472" right="0.70866141732283472" top="0.74803149606299213" bottom="0.32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3"/>
  <sheetViews>
    <sheetView zoomScale="85" zoomScaleNormal="85" zoomScaleSheetLayoutView="100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19" sqref="I19"/>
    </sheetView>
  </sheetViews>
  <sheetFormatPr defaultColWidth="9.109375" defaultRowHeight="13.2" x14ac:dyDescent="0.25"/>
  <cols>
    <col min="1" max="1" width="5.88671875" style="3" customWidth="1"/>
    <col min="2" max="2" width="15.6640625" style="3" customWidth="1"/>
    <col min="3" max="3" width="27.6640625" style="3" customWidth="1"/>
    <col min="4" max="4" width="10.33203125" style="3" customWidth="1"/>
    <col min="5" max="5" width="11" style="3" customWidth="1"/>
    <col min="6" max="6" width="56.88671875" style="3" customWidth="1"/>
    <col min="7" max="7" width="12" style="3" customWidth="1"/>
    <col min="8" max="8" width="10.44140625" style="3" customWidth="1"/>
    <col min="9" max="9" width="11.6640625" style="3" bestFit="1" customWidth="1"/>
    <col min="10" max="14" width="11.6640625" style="3" customWidth="1"/>
    <col min="15" max="16384" width="9.109375" style="3"/>
  </cols>
  <sheetData>
    <row r="1" spans="1:15" ht="13.8" x14ac:dyDescent="0.25">
      <c r="J1" s="165" t="s">
        <v>112</v>
      </c>
      <c r="K1" s="165"/>
      <c r="L1" s="165"/>
      <c r="M1" s="165"/>
      <c r="N1" s="165"/>
    </row>
    <row r="2" spans="1:15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5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6" spans="1:15" ht="198" x14ac:dyDescent="0.25">
      <c r="A6" s="46" t="s">
        <v>38</v>
      </c>
      <c r="B6" s="46" t="s">
        <v>0</v>
      </c>
      <c r="C6" s="46" t="s">
        <v>28</v>
      </c>
      <c r="D6" s="46" t="s">
        <v>1</v>
      </c>
      <c r="E6" s="46" t="s">
        <v>2</v>
      </c>
      <c r="F6" s="46" t="s">
        <v>3</v>
      </c>
      <c r="G6" s="46" t="s">
        <v>4</v>
      </c>
      <c r="H6" s="46" t="s">
        <v>255</v>
      </c>
      <c r="I6" s="46" t="s">
        <v>254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5" x14ac:dyDescent="0.25">
      <c r="A7" s="20" t="s">
        <v>37</v>
      </c>
      <c r="B7" s="46">
        <v>1</v>
      </c>
      <c r="C7" s="46">
        <v>2</v>
      </c>
      <c r="D7" s="46">
        <v>3</v>
      </c>
      <c r="E7" s="46">
        <v>4</v>
      </c>
      <c r="F7" s="46">
        <v>5</v>
      </c>
      <c r="G7" s="46">
        <v>6</v>
      </c>
      <c r="H7" s="46">
        <v>7</v>
      </c>
      <c r="I7" s="46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5" ht="38.25" customHeight="1" x14ac:dyDescent="0.25">
      <c r="A8" s="177">
        <v>10</v>
      </c>
      <c r="B8" s="161" t="s">
        <v>154</v>
      </c>
      <c r="C8" s="161" t="s">
        <v>78</v>
      </c>
      <c r="D8" s="156" t="s">
        <v>9</v>
      </c>
      <c r="E8" s="43" t="s">
        <v>5</v>
      </c>
      <c r="F8" s="24" t="s">
        <v>165</v>
      </c>
      <c r="G8" s="45" t="s">
        <v>14</v>
      </c>
      <c r="H8" s="23">
        <v>40</v>
      </c>
      <c r="I8" s="23">
        <v>43</v>
      </c>
      <c r="J8" s="23">
        <f t="shared" ref="J8" si="0">ROUND(H8/10,0)</f>
        <v>4</v>
      </c>
      <c r="K8" s="23" t="str">
        <f t="shared" ref="K8" si="1">IF(H8-I8-J8&gt;0,H8-I8-J8,"-")</f>
        <v>-</v>
      </c>
      <c r="L8" s="23"/>
      <c r="M8" s="79" t="s">
        <v>233</v>
      </c>
      <c r="N8" s="122">
        <f>O8</f>
        <v>100</v>
      </c>
      <c r="O8" s="3">
        <f>IF(I8/(H8-J8)*100&gt;100,100,I8/(H8-J8)*100)</f>
        <v>100</v>
      </c>
    </row>
    <row r="9" spans="1:15" ht="66" x14ac:dyDescent="0.25">
      <c r="A9" s="177"/>
      <c r="B9" s="161"/>
      <c r="C9" s="161"/>
      <c r="D9" s="156"/>
      <c r="E9" s="43" t="s">
        <v>5</v>
      </c>
      <c r="F9" s="24" t="s">
        <v>166</v>
      </c>
      <c r="G9" s="45" t="s">
        <v>14</v>
      </c>
      <c r="H9" s="23" t="s">
        <v>105</v>
      </c>
      <c r="I9" s="23" t="s">
        <v>105</v>
      </c>
      <c r="J9" s="23"/>
      <c r="K9" s="23"/>
      <c r="L9" s="23"/>
      <c r="M9" s="23"/>
      <c r="N9" s="122"/>
      <c r="O9" s="3" t="e">
        <f t="shared" ref="O9:O19" si="2">IF(I9/(H9-J9)*100&gt;100,100,I9/(H9-J9)*100)</f>
        <v>#VALUE!</v>
      </c>
    </row>
    <row r="10" spans="1:15" ht="39.6" x14ac:dyDescent="0.25">
      <c r="A10" s="177"/>
      <c r="B10" s="161"/>
      <c r="C10" s="170"/>
      <c r="D10" s="156"/>
      <c r="E10" s="43" t="s">
        <v>6</v>
      </c>
      <c r="F10" s="24" t="s">
        <v>169</v>
      </c>
      <c r="G10" s="45" t="s">
        <v>14</v>
      </c>
      <c r="H10" s="23">
        <v>277</v>
      </c>
      <c r="I10" s="23">
        <v>277</v>
      </c>
      <c r="J10" s="23">
        <f t="shared" ref="J10:J16" si="3">ROUND(H10/10,0)</f>
        <v>28</v>
      </c>
      <c r="K10" s="23" t="str">
        <f t="shared" ref="K10:K19" si="4">IF(H10-I10-J10&gt;0,H10-I10-J10,"-")</f>
        <v>-</v>
      </c>
      <c r="L10" s="23"/>
      <c r="M10" s="79" t="s">
        <v>233</v>
      </c>
      <c r="N10" s="122">
        <f t="shared" ref="N10:N19" si="5">O10</f>
        <v>100</v>
      </c>
      <c r="O10" s="3">
        <f t="shared" si="2"/>
        <v>100</v>
      </c>
    </row>
    <row r="11" spans="1:15" ht="39.6" x14ac:dyDescent="0.25">
      <c r="A11" s="177"/>
      <c r="B11" s="161"/>
      <c r="C11" s="170" t="s">
        <v>235</v>
      </c>
      <c r="D11" s="156" t="s">
        <v>9</v>
      </c>
      <c r="E11" s="43" t="s">
        <v>5</v>
      </c>
      <c r="F11" s="24" t="s">
        <v>167</v>
      </c>
      <c r="G11" s="45" t="s">
        <v>14</v>
      </c>
      <c r="H11" s="23">
        <v>3</v>
      </c>
      <c r="I11" s="23">
        <v>4</v>
      </c>
      <c r="J11" s="23">
        <f t="shared" si="3"/>
        <v>0</v>
      </c>
      <c r="K11" s="23" t="str">
        <f t="shared" si="4"/>
        <v>-</v>
      </c>
      <c r="L11" s="23"/>
      <c r="M11" s="79" t="s">
        <v>233</v>
      </c>
      <c r="N11" s="122">
        <f t="shared" si="5"/>
        <v>100</v>
      </c>
      <c r="O11" s="3">
        <f t="shared" si="2"/>
        <v>100</v>
      </c>
    </row>
    <row r="12" spans="1:15" ht="66" x14ac:dyDescent="0.25">
      <c r="A12" s="177"/>
      <c r="B12" s="161"/>
      <c r="C12" s="170"/>
      <c r="D12" s="156"/>
      <c r="E12" s="43" t="s">
        <v>5</v>
      </c>
      <c r="F12" s="24" t="s">
        <v>166</v>
      </c>
      <c r="G12" s="45" t="s">
        <v>14</v>
      </c>
      <c r="H12" s="23" t="s">
        <v>105</v>
      </c>
      <c r="I12" s="23" t="s">
        <v>105</v>
      </c>
      <c r="J12" s="23"/>
      <c r="K12" s="23"/>
      <c r="L12" s="23"/>
      <c r="M12" s="23"/>
      <c r="N12" s="122"/>
      <c r="O12" s="3" t="e">
        <f t="shared" si="2"/>
        <v>#VALUE!</v>
      </c>
    </row>
    <row r="13" spans="1:15" ht="39.6" x14ac:dyDescent="0.25">
      <c r="A13" s="177"/>
      <c r="B13" s="161"/>
      <c r="C13" s="170"/>
      <c r="D13" s="156"/>
      <c r="E13" s="43" t="s">
        <v>6</v>
      </c>
      <c r="F13" s="24" t="s">
        <v>169</v>
      </c>
      <c r="G13" s="45" t="s">
        <v>14</v>
      </c>
      <c r="H13" s="23">
        <v>126</v>
      </c>
      <c r="I13" s="23">
        <v>126</v>
      </c>
      <c r="J13" s="23">
        <f t="shared" si="3"/>
        <v>13</v>
      </c>
      <c r="K13" s="23" t="str">
        <f t="shared" si="4"/>
        <v>-</v>
      </c>
      <c r="L13" s="23"/>
      <c r="M13" s="79" t="s">
        <v>233</v>
      </c>
      <c r="N13" s="122">
        <f t="shared" si="5"/>
        <v>100</v>
      </c>
      <c r="O13" s="3">
        <f t="shared" si="2"/>
        <v>100</v>
      </c>
    </row>
    <row r="14" spans="1:15" ht="39.6" x14ac:dyDescent="0.25">
      <c r="A14" s="177"/>
      <c r="B14" s="161"/>
      <c r="C14" s="161" t="s">
        <v>79</v>
      </c>
      <c r="D14" s="156" t="s">
        <v>9</v>
      </c>
      <c r="E14" s="43" t="s">
        <v>5</v>
      </c>
      <c r="F14" s="24" t="s">
        <v>165</v>
      </c>
      <c r="G14" s="45" t="s">
        <v>14</v>
      </c>
      <c r="H14" s="23" t="s">
        <v>105</v>
      </c>
      <c r="I14" s="23" t="s">
        <v>105</v>
      </c>
      <c r="J14" s="23"/>
      <c r="K14" s="23"/>
      <c r="L14" s="23"/>
      <c r="M14" s="23"/>
      <c r="N14" s="122"/>
      <c r="O14" s="3" t="e">
        <f t="shared" si="2"/>
        <v>#VALUE!</v>
      </c>
    </row>
    <row r="15" spans="1:15" ht="66" x14ac:dyDescent="0.25">
      <c r="A15" s="177"/>
      <c r="B15" s="161"/>
      <c r="C15" s="161"/>
      <c r="D15" s="156"/>
      <c r="E15" s="43" t="s">
        <v>5</v>
      </c>
      <c r="F15" s="24" t="s">
        <v>166</v>
      </c>
      <c r="G15" s="45" t="s">
        <v>14</v>
      </c>
      <c r="H15" s="23" t="s">
        <v>105</v>
      </c>
      <c r="I15" s="23" t="s">
        <v>105</v>
      </c>
      <c r="J15" s="23"/>
      <c r="K15" s="23"/>
      <c r="L15" s="23"/>
      <c r="M15" s="23"/>
      <c r="N15" s="122"/>
      <c r="O15" s="3" t="e">
        <f t="shared" si="2"/>
        <v>#VALUE!</v>
      </c>
    </row>
    <row r="16" spans="1:15" ht="39.6" x14ac:dyDescent="0.25">
      <c r="A16" s="177"/>
      <c r="B16" s="161"/>
      <c r="C16" s="170"/>
      <c r="D16" s="156"/>
      <c r="E16" s="43" t="s">
        <v>6</v>
      </c>
      <c r="F16" s="24" t="s">
        <v>169</v>
      </c>
      <c r="G16" s="45" t="s">
        <v>14</v>
      </c>
      <c r="H16" s="23">
        <v>24</v>
      </c>
      <c r="I16" s="23">
        <v>24</v>
      </c>
      <c r="J16" s="23">
        <f t="shared" si="3"/>
        <v>2</v>
      </c>
      <c r="K16" s="23" t="str">
        <f t="shared" si="4"/>
        <v>-</v>
      </c>
      <c r="L16" s="23"/>
      <c r="M16" s="79" t="s">
        <v>233</v>
      </c>
      <c r="N16" s="122">
        <f t="shared" si="5"/>
        <v>100</v>
      </c>
      <c r="O16" s="3">
        <f t="shared" si="2"/>
        <v>100</v>
      </c>
    </row>
    <row r="17" spans="1:15" ht="39.6" x14ac:dyDescent="0.25">
      <c r="A17" s="177"/>
      <c r="B17" s="161"/>
      <c r="C17" s="161" t="s">
        <v>80</v>
      </c>
      <c r="D17" s="156" t="s">
        <v>9</v>
      </c>
      <c r="E17" s="43" t="s">
        <v>5</v>
      </c>
      <c r="F17" s="24" t="s">
        <v>165</v>
      </c>
      <c r="G17" s="45" t="s">
        <v>14</v>
      </c>
      <c r="H17" s="23" t="s">
        <v>105</v>
      </c>
      <c r="I17" s="23" t="s">
        <v>105</v>
      </c>
      <c r="J17" s="23"/>
      <c r="K17" s="23"/>
      <c r="L17" s="23"/>
      <c r="M17" s="23"/>
      <c r="N17" s="122"/>
      <c r="O17" s="3" t="e">
        <f t="shared" si="2"/>
        <v>#VALUE!</v>
      </c>
    </row>
    <row r="18" spans="1:15" ht="66" x14ac:dyDescent="0.25">
      <c r="A18" s="177"/>
      <c r="B18" s="161"/>
      <c r="C18" s="161"/>
      <c r="D18" s="156"/>
      <c r="E18" s="43" t="s">
        <v>5</v>
      </c>
      <c r="F18" s="24" t="s">
        <v>168</v>
      </c>
      <c r="G18" s="45" t="s">
        <v>14</v>
      </c>
      <c r="H18" s="23">
        <v>5</v>
      </c>
      <c r="I18" s="23">
        <v>5</v>
      </c>
      <c r="J18" s="23">
        <v>0</v>
      </c>
      <c r="K18" s="23" t="str">
        <f t="shared" si="4"/>
        <v>-</v>
      </c>
      <c r="L18" s="23"/>
      <c r="M18" s="79" t="s">
        <v>233</v>
      </c>
      <c r="N18" s="122">
        <f t="shared" si="5"/>
        <v>100</v>
      </c>
      <c r="O18" s="3">
        <f t="shared" si="2"/>
        <v>100</v>
      </c>
    </row>
    <row r="19" spans="1:15" ht="39.6" x14ac:dyDescent="0.25">
      <c r="A19" s="177"/>
      <c r="B19" s="161"/>
      <c r="C19" s="170"/>
      <c r="D19" s="156"/>
      <c r="E19" s="43" t="s">
        <v>6</v>
      </c>
      <c r="F19" s="24" t="s">
        <v>169</v>
      </c>
      <c r="G19" s="45" t="s">
        <v>14</v>
      </c>
      <c r="H19" s="23">
        <v>5</v>
      </c>
      <c r="I19" s="23">
        <v>5</v>
      </c>
      <c r="J19" s="23">
        <v>0</v>
      </c>
      <c r="K19" s="23" t="str">
        <f t="shared" si="4"/>
        <v>-</v>
      </c>
      <c r="L19" s="23"/>
      <c r="M19" s="79" t="s">
        <v>233</v>
      </c>
      <c r="N19" s="122">
        <f t="shared" si="5"/>
        <v>100</v>
      </c>
      <c r="O19" s="3">
        <f t="shared" si="2"/>
        <v>100</v>
      </c>
    </row>
    <row r="21" spans="1:15" x14ac:dyDescent="0.25">
      <c r="G21" s="3" t="s">
        <v>101</v>
      </c>
      <c r="H21" s="12">
        <f>H10+H13+H16+H19</f>
        <v>432</v>
      </c>
      <c r="I21" s="12">
        <f>I10+I13+I16+I19</f>
        <v>432</v>
      </c>
      <c r="J21" s="12"/>
      <c r="K21" s="12"/>
      <c r="L21" s="12"/>
      <c r="M21" s="12"/>
      <c r="N21" s="12"/>
    </row>
    <row r="22" spans="1:15" x14ac:dyDescent="0.25">
      <c r="G22" s="10"/>
      <c r="H22" s="18"/>
      <c r="I22" s="18"/>
      <c r="J22" s="18"/>
      <c r="K22" s="18"/>
      <c r="L22" s="18"/>
      <c r="M22" s="18"/>
      <c r="N22" s="18"/>
    </row>
    <row r="23" spans="1:15" x14ac:dyDescent="0.25">
      <c r="H23" s="12"/>
      <c r="I23" s="12"/>
      <c r="J23" s="12"/>
      <c r="K23" s="12"/>
      <c r="L23" s="12"/>
      <c r="M23" s="12"/>
      <c r="N23" s="12"/>
    </row>
  </sheetData>
  <mergeCells count="14">
    <mergeCell ref="A3:N3"/>
    <mergeCell ref="A4:N4"/>
    <mergeCell ref="J1:N1"/>
    <mergeCell ref="C17:C19"/>
    <mergeCell ref="D17:D19"/>
    <mergeCell ref="C11:C13"/>
    <mergeCell ref="D11:D13"/>
    <mergeCell ref="C14:C16"/>
    <mergeCell ref="A2:N2"/>
    <mergeCell ref="A8:A19"/>
    <mergeCell ref="B8:B19"/>
    <mergeCell ref="C8:C10"/>
    <mergeCell ref="D8:D10"/>
    <mergeCell ref="D14:D16"/>
  </mergeCells>
  <pageMargins left="0.7" right="0.7" top="0.75" bottom="0.32" header="0.3" footer="0.3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33"/>
  <sheetViews>
    <sheetView zoomScale="85" zoomScaleNormal="85" zoomScaleSheetLayoutView="85" workbookViewId="0">
      <selection activeCell="I27" sqref="I27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5.33203125" style="1" customWidth="1"/>
    <col min="7" max="7" width="12" style="1" customWidth="1"/>
    <col min="8" max="8" width="10.44140625" style="1" customWidth="1"/>
    <col min="9" max="9" width="11.88671875" style="1" bestFit="1" customWidth="1"/>
    <col min="10" max="13" width="11.88671875" style="1" customWidth="1"/>
    <col min="14" max="14" width="21.6640625" style="1" customWidth="1"/>
    <col min="15" max="16384" width="9.109375" style="1"/>
  </cols>
  <sheetData>
    <row r="1" spans="1:15" s="3" customFormat="1" x14ac:dyDescent="0.25">
      <c r="J1" s="165" t="s">
        <v>112</v>
      </c>
      <c r="K1" s="165"/>
      <c r="L1" s="165"/>
      <c r="M1" s="165"/>
      <c r="N1" s="165"/>
    </row>
    <row r="2" spans="1:15" ht="15.75" x14ac:dyDescent="0.25">
      <c r="A2" s="162" t="str">
        <f>Валова!B3</f>
        <v>СВОДНЫЙ ОТЧЕТ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</row>
    <row r="3" spans="1:15" ht="15.75" x14ac:dyDescent="0.25">
      <c r="A3" s="162" t="str">
        <f>Валова!B4</f>
        <v>о фактическом выполнении муниципальных заданий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5" ht="15.75" x14ac:dyDescent="0.25">
      <c r="A4" s="162" t="str">
        <f>Валова!B5</f>
        <v>муниципальными учреждениями за 2025 год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5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04.25" customHeight="1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270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5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5" ht="38.25" customHeight="1" x14ac:dyDescent="0.3">
      <c r="A8" s="159">
        <v>11</v>
      </c>
      <c r="B8" s="170" t="s">
        <v>155</v>
      </c>
      <c r="C8" s="170" t="s">
        <v>134</v>
      </c>
      <c r="D8" s="170" t="s">
        <v>9</v>
      </c>
      <c r="E8" s="43" t="s">
        <v>5</v>
      </c>
      <c r="F8" s="24" t="s">
        <v>165</v>
      </c>
      <c r="G8" s="45" t="s">
        <v>14</v>
      </c>
      <c r="H8" s="27" t="s">
        <v>105</v>
      </c>
      <c r="I8" s="27" t="s">
        <v>105</v>
      </c>
      <c r="J8" s="27"/>
      <c r="K8" s="27"/>
      <c r="L8" s="27"/>
      <c r="M8" s="27"/>
      <c r="N8" s="14"/>
      <c r="O8" s="1" t="e">
        <f>IF(I8/(H8-J8)*100&gt;100,100,I8/(H8-J8)*100)</f>
        <v>#VALUE!</v>
      </c>
    </row>
    <row r="9" spans="1:15" ht="52.8" x14ac:dyDescent="0.3">
      <c r="A9" s="159"/>
      <c r="B9" s="170"/>
      <c r="C9" s="170"/>
      <c r="D9" s="170"/>
      <c r="E9" s="43" t="s">
        <v>5</v>
      </c>
      <c r="F9" s="24" t="s">
        <v>166</v>
      </c>
      <c r="G9" s="45" t="s">
        <v>14</v>
      </c>
      <c r="H9" s="27" t="s">
        <v>105</v>
      </c>
      <c r="I9" s="27" t="s">
        <v>105</v>
      </c>
      <c r="J9" s="27"/>
      <c r="K9" s="27"/>
      <c r="L9" s="27"/>
      <c r="M9" s="27"/>
      <c r="N9" s="14"/>
      <c r="O9" s="1" t="e">
        <f t="shared" ref="O9:O29" si="0">IF(I9/(H9-J9)*100&gt;100,100,I9/(H9-J9)*100)</f>
        <v>#VALUE!</v>
      </c>
    </row>
    <row r="10" spans="1:15" ht="39.6" x14ac:dyDescent="0.3">
      <c r="A10" s="159"/>
      <c r="B10" s="170"/>
      <c r="C10" s="170"/>
      <c r="D10" s="170"/>
      <c r="E10" s="43" t="s">
        <v>6</v>
      </c>
      <c r="F10" s="24" t="s">
        <v>169</v>
      </c>
      <c r="G10" s="45" t="s">
        <v>14</v>
      </c>
      <c r="H10" s="27">
        <v>66</v>
      </c>
      <c r="I10" s="27">
        <v>66</v>
      </c>
      <c r="J10" s="27">
        <f t="shared" ref="J10:J29" si="1">ROUND(H10/10,0)</f>
        <v>7</v>
      </c>
      <c r="K10" s="27" t="str">
        <f t="shared" ref="K10:K29" si="2">IF(H10-I10-J10&gt;0,H10-I10-J10,"-")</f>
        <v>-</v>
      </c>
      <c r="L10" s="27"/>
      <c r="M10" s="27" t="s">
        <v>233</v>
      </c>
      <c r="N10" s="14">
        <f t="shared" ref="N10:N29" si="3">O10</f>
        <v>100</v>
      </c>
      <c r="O10" s="1">
        <f t="shared" si="0"/>
        <v>100</v>
      </c>
    </row>
    <row r="11" spans="1:15" ht="39.6" x14ac:dyDescent="0.3">
      <c r="A11" s="159"/>
      <c r="B11" s="170"/>
      <c r="C11" s="170" t="s">
        <v>184</v>
      </c>
      <c r="D11" s="170" t="s">
        <v>9</v>
      </c>
      <c r="E11" s="43" t="s">
        <v>5</v>
      </c>
      <c r="F11" s="24" t="s">
        <v>167</v>
      </c>
      <c r="G11" s="45" t="s">
        <v>14</v>
      </c>
      <c r="H11" s="27">
        <v>7</v>
      </c>
      <c r="I11" s="27">
        <v>9</v>
      </c>
      <c r="J11" s="27">
        <f t="shared" si="1"/>
        <v>1</v>
      </c>
      <c r="K11" s="27" t="str">
        <f t="shared" si="2"/>
        <v>-</v>
      </c>
      <c r="L11" s="27"/>
      <c r="M11" s="27" t="s">
        <v>233</v>
      </c>
      <c r="N11" s="14">
        <f t="shared" si="3"/>
        <v>100</v>
      </c>
      <c r="O11" s="1">
        <f t="shared" si="0"/>
        <v>100</v>
      </c>
    </row>
    <row r="12" spans="1:15" ht="52.8" x14ac:dyDescent="0.3">
      <c r="A12" s="159"/>
      <c r="B12" s="170"/>
      <c r="C12" s="170"/>
      <c r="D12" s="170"/>
      <c r="E12" s="43" t="s">
        <v>5</v>
      </c>
      <c r="F12" s="24" t="s">
        <v>166</v>
      </c>
      <c r="G12" s="45" t="s">
        <v>14</v>
      </c>
      <c r="H12" s="27" t="s">
        <v>105</v>
      </c>
      <c r="I12" s="27" t="s">
        <v>105</v>
      </c>
      <c r="J12" s="27"/>
      <c r="K12" s="27"/>
      <c r="L12" s="27"/>
      <c r="M12" s="27"/>
      <c r="N12" s="14"/>
      <c r="O12" s="1" t="e">
        <f t="shared" si="0"/>
        <v>#VALUE!</v>
      </c>
    </row>
    <row r="13" spans="1:15" ht="39.6" x14ac:dyDescent="0.3">
      <c r="A13" s="159"/>
      <c r="B13" s="170"/>
      <c r="C13" s="170"/>
      <c r="D13" s="170"/>
      <c r="E13" s="43" t="s">
        <v>6</v>
      </c>
      <c r="F13" s="24" t="s">
        <v>169</v>
      </c>
      <c r="G13" s="45" t="s">
        <v>14</v>
      </c>
      <c r="H13" s="27">
        <v>166</v>
      </c>
      <c r="I13" s="102">
        <v>165.75</v>
      </c>
      <c r="J13" s="27">
        <f t="shared" si="1"/>
        <v>17</v>
      </c>
      <c r="K13" s="27" t="str">
        <f t="shared" si="2"/>
        <v>-</v>
      </c>
      <c r="L13" s="27"/>
      <c r="M13" s="27" t="s">
        <v>233</v>
      </c>
      <c r="N13" s="14">
        <f t="shared" si="3"/>
        <v>100</v>
      </c>
      <c r="O13" s="1">
        <f t="shared" si="0"/>
        <v>100</v>
      </c>
    </row>
    <row r="14" spans="1:15" ht="39.6" x14ac:dyDescent="0.3">
      <c r="A14" s="159"/>
      <c r="B14" s="170"/>
      <c r="C14" s="170" t="s">
        <v>135</v>
      </c>
      <c r="D14" s="170" t="s">
        <v>9</v>
      </c>
      <c r="E14" s="43" t="s">
        <v>5</v>
      </c>
      <c r="F14" s="24" t="s">
        <v>165</v>
      </c>
      <c r="G14" s="45" t="s">
        <v>14</v>
      </c>
      <c r="H14" s="27">
        <v>3</v>
      </c>
      <c r="I14" s="27">
        <v>4</v>
      </c>
      <c r="J14" s="27">
        <f t="shared" si="1"/>
        <v>0</v>
      </c>
      <c r="K14" s="27" t="str">
        <f t="shared" si="2"/>
        <v>-</v>
      </c>
      <c r="L14" s="27"/>
      <c r="M14" s="27" t="s">
        <v>233</v>
      </c>
      <c r="N14" s="14">
        <f t="shared" si="3"/>
        <v>100</v>
      </c>
      <c r="O14" s="1">
        <f t="shared" si="0"/>
        <v>100</v>
      </c>
    </row>
    <row r="15" spans="1:15" ht="52.8" x14ac:dyDescent="0.3">
      <c r="A15" s="159"/>
      <c r="B15" s="170"/>
      <c r="C15" s="170"/>
      <c r="D15" s="170"/>
      <c r="E15" s="43" t="s">
        <v>5</v>
      </c>
      <c r="F15" s="24" t="s">
        <v>166</v>
      </c>
      <c r="G15" s="45" t="s">
        <v>14</v>
      </c>
      <c r="H15" s="27" t="s">
        <v>105</v>
      </c>
      <c r="I15" s="27" t="s">
        <v>105</v>
      </c>
      <c r="J15" s="27"/>
      <c r="K15" s="27"/>
      <c r="L15" s="27"/>
      <c r="M15" s="27"/>
      <c r="N15" s="14"/>
      <c r="O15" s="1" t="e">
        <f t="shared" si="0"/>
        <v>#VALUE!</v>
      </c>
    </row>
    <row r="16" spans="1:15" ht="39.6" x14ac:dyDescent="0.3">
      <c r="A16" s="159"/>
      <c r="B16" s="170"/>
      <c r="C16" s="170"/>
      <c r="D16" s="170"/>
      <c r="E16" s="43" t="s">
        <v>6</v>
      </c>
      <c r="F16" s="24" t="s">
        <v>169</v>
      </c>
      <c r="G16" s="45" t="s">
        <v>14</v>
      </c>
      <c r="H16" s="27">
        <v>11</v>
      </c>
      <c r="I16" s="27">
        <v>11</v>
      </c>
      <c r="J16" s="27">
        <f t="shared" si="1"/>
        <v>1</v>
      </c>
      <c r="K16" s="27" t="str">
        <f t="shared" si="2"/>
        <v>-</v>
      </c>
      <c r="L16" s="27"/>
      <c r="M16" s="27" t="s">
        <v>233</v>
      </c>
      <c r="N16" s="14">
        <f t="shared" si="3"/>
        <v>100</v>
      </c>
      <c r="O16" s="1">
        <f t="shared" si="0"/>
        <v>100</v>
      </c>
    </row>
    <row r="17" spans="1:15" ht="39.6" x14ac:dyDescent="0.3">
      <c r="A17" s="159"/>
      <c r="B17" s="170"/>
      <c r="C17" s="170" t="s">
        <v>40</v>
      </c>
      <c r="D17" s="170" t="s">
        <v>9</v>
      </c>
      <c r="E17" s="43" t="s">
        <v>5</v>
      </c>
      <c r="F17" s="24" t="s">
        <v>165</v>
      </c>
      <c r="G17" s="45" t="s">
        <v>14</v>
      </c>
      <c r="H17" s="72">
        <v>15</v>
      </c>
      <c r="I17" s="72">
        <v>22</v>
      </c>
      <c r="J17" s="27">
        <f t="shared" si="1"/>
        <v>2</v>
      </c>
      <c r="K17" s="27" t="str">
        <f t="shared" si="2"/>
        <v>-</v>
      </c>
      <c r="L17" s="72"/>
      <c r="M17" s="72" t="s">
        <v>233</v>
      </c>
      <c r="N17" s="14">
        <f t="shared" si="3"/>
        <v>100</v>
      </c>
      <c r="O17" s="1">
        <f t="shared" si="0"/>
        <v>100</v>
      </c>
    </row>
    <row r="18" spans="1:15" ht="52.8" x14ac:dyDescent="0.3">
      <c r="A18" s="159"/>
      <c r="B18" s="170"/>
      <c r="C18" s="170"/>
      <c r="D18" s="170"/>
      <c r="E18" s="43" t="s">
        <v>5</v>
      </c>
      <c r="F18" s="24" t="s">
        <v>166</v>
      </c>
      <c r="G18" s="45" t="s">
        <v>14</v>
      </c>
      <c r="H18" s="27" t="s">
        <v>105</v>
      </c>
      <c r="I18" s="27" t="s">
        <v>105</v>
      </c>
      <c r="J18" s="27"/>
      <c r="K18" s="27"/>
      <c r="L18" s="27"/>
      <c r="M18" s="27"/>
      <c r="N18" s="14"/>
      <c r="O18" s="1" t="e">
        <f t="shared" si="0"/>
        <v>#VALUE!</v>
      </c>
    </row>
    <row r="19" spans="1:15" ht="39.6" x14ac:dyDescent="0.3">
      <c r="A19" s="159"/>
      <c r="B19" s="170"/>
      <c r="C19" s="170"/>
      <c r="D19" s="170"/>
      <c r="E19" s="43" t="s">
        <v>6</v>
      </c>
      <c r="F19" s="24" t="s">
        <v>169</v>
      </c>
      <c r="G19" s="45" t="s">
        <v>14</v>
      </c>
      <c r="H19" s="27">
        <v>90</v>
      </c>
      <c r="I19" s="14">
        <v>88.58</v>
      </c>
      <c r="J19" s="27">
        <f t="shared" si="1"/>
        <v>9</v>
      </c>
      <c r="K19" s="27" t="str">
        <f t="shared" si="2"/>
        <v>-</v>
      </c>
      <c r="L19" s="27"/>
      <c r="M19" s="27" t="s">
        <v>233</v>
      </c>
      <c r="N19" s="14">
        <f t="shared" si="3"/>
        <v>100</v>
      </c>
      <c r="O19" s="1">
        <f t="shared" si="0"/>
        <v>100</v>
      </c>
    </row>
    <row r="20" spans="1:15" ht="53.25" customHeight="1" x14ac:dyDescent="0.3">
      <c r="A20" s="159"/>
      <c r="B20" s="170"/>
      <c r="C20" s="170" t="s">
        <v>185</v>
      </c>
      <c r="D20" s="170" t="s">
        <v>9</v>
      </c>
      <c r="E20" s="43" t="s">
        <v>5</v>
      </c>
      <c r="F20" s="24" t="s">
        <v>167</v>
      </c>
      <c r="G20" s="45" t="s">
        <v>14</v>
      </c>
      <c r="H20" s="27">
        <v>7</v>
      </c>
      <c r="I20" s="27">
        <v>8</v>
      </c>
      <c r="J20" s="27">
        <f t="shared" si="1"/>
        <v>1</v>
      </c>
      <c r="K20" s="27" t="str">
        <f t="shared" si="2"/>
        <v>-</v>
      </c>
      <c r="L20" s="27"/>
      <c r="M20" s="27" t="s">
        <v>233</v>
      </c>
      <c r="N20" s="14">
        <f t="shared" si="3"/>
        <v>100</v>
      </c>
      <c r="O20" s="1">
        <f t="shared" si="0"/>
        <v>100</v>
      </c>
    </row>
    <row r="21" spans="1:15" ht="53.25" customHeight="1" x14ac:dyDescent="0.3">
      <c r="A21" s="159"/>
      <c r="B21" s="170"/>
      <c r="C21" s="170"/>
      <c r="D21" s="170"/>
      <c r="E21" s="43" t="s">
        <v>5</v>
      </c>
      <c r="F21" s="24" t="s">
        <v>166</v>
      </c>
      <c r="G21" s="45" t="s">
        <v>14</v>
      </c>
      <c r="H21" s="27" t="s">
        <v>105</v>
      </c>
      <c r="I21" s="27" t="s">
        <v>105</v>
      </c>
      <c r="J21" s="27"/>
      <c r="K21" s="27"/>
      <c r="L21" s="27"/>
      <c r="M21" s="27"/>
      <c r="N21" s="14"/>
      <c r="O21" s="1" t="e">
        <f t="shared" si="0"/>
        <v>#VALUE!</v>
      </c>
    </row>
    <row r="22" spans="1:15" ht="39.6" x14ac:dyDescent="0.3">
      <c r="A22" s="159"/>
      <c r="B22" s="170"/>
      <c r="C22" s="170"/>
      <c r="D22" s="170"/>
      <c r="E22" s="43" t="s">
        <v>6</v>
      </c>
      <c r="F22" s="24" t="s">
        <v>169</v>
      </c>
      <c r="G22" s="45" t="s">
        <v>14</v>
      </c>
      <c r="H22" s="27">
        <v>83</v>
      </c>
      <c r="I22" s="27">
        <v>83</v>
      </c>
      <c r="J22" s="27">
        <f t="shared" si="1"/>
        <v>8</v>
      </c>
      <c r="K22" s="27" t="str">
        <f t="shared" si="2"/>
        <v>-</v>
      </c>
      <c r="L22" s="27"/>
      <c r="M22" s="27" t="s">
        <v>233</v>
      </c>
      <c r="N22" s="14">
        <f t="shared" si="3"/>
        <v>100</v>
      </c>
      <c r="O22" s="1">
        <f t="shared" si="0"/>
        <v>100</v>
      </c>
    </row>
    <row r="23" spans="1:15" ht="39.6" x14ac:dyDescent="0.3">
      <c r="A23" s="159"/>
      <c r="B23" s="170"/>
      <c r="C23" s="170" t="s">
        <v>34</v>
      </c>
      <c r="D23" s="170" t="s">
        <v>9</v>
      </c>
      <c r="E23" s="43" t="s">
        <v>5</v>
      </c>
      <c r="F23" s="24" t="s">
        <v>165</v>
      </c>
      <c r="G23" s="45" t="s">
        <v>14</v>
      </c>
      <c r="H23" s="27">
        <v>0</v>
      </c>
      <c r="I23" s="27">
        <v>0</v>
      </c>
      <c r="J23" s="27">
        <v>0</v>
      </c>
      <c r="K23" s="27" t="str">
        <f t="shared" si="2"/>
        <v>-</v>
      </c>
      <c r="L23" s="27"/>
      <c r="M23" s="27"/>
      <c r="N23" s="14"/>
      <c r="O23" s="1" t="e">
        <f t="shared" si="0"/>
        <v>#DIV/0!</v>
      </c>
    </row>
    <row r="24" spans="1:15" ht="52.8" x14ac:dyDescent="0.3">
      <c r="A24" s="159"/>
      <c r="B24" s="170"/>
      <c r="C24" s="170"/>
      <c r="D24" s="170"/>
      <c r="E24" s="43" t="s">
        <v>5</v>
      </c>
      <c r="F24" s="24" t="s">
        <v>166</v>
      </c>
      <c r="G24" s="45" t="s">
        <v>14</v>
      </c>
      <c r="H24" s="27" t="s">
        <v>105</v>
      </c>
      <c r="I24" s="27" t="s">
        <v>105</v>
      </c>
      <c r="J24" s="27"/>
      <c r="K24" s="27"/>
      <c r="L24" s="27"/>
      <c r="M24" s="27"/>
      <c r="N24" s="14"/>
      <c r="O24" s="1" t="e">
        <f t="shared" si="0"/>
        <v>#VALUE!</v>
      </c>
    </row>
    <row r="25" spans="1:15" ht="39.6" x14ac:dyDescent="0.3">
      <c r="A25" s="159"/>
      <c r="B25" s="170"/>
      <c r="C25" s="170"/>
      <c r="D25" s="170"/>
      <c r="E25" s="43" t="s">
        <v>6</v>
      </c>
      <c r="F25" s="24" t="s">
        <v>169</v>
      </c>
      <c r="G25" s="45" t="s">
        <v>14</v>
      </c>
      <c r="H25" s="27">
        <v>16</v>
      </c>
      <c r="I25" s="14">
        <v>16.420000000000002</v>
      </c>
      <c r="J25" s="27">
        <f t="shared" si="1"/>
        <v>2</v>
      </c>
      <c r="K25" s="27" t="str">
        <f t="shared" si="2"/>
        <v>-</v>
      </c>
      <c r="L25" s="27"/>
      <c r="M25" s="27" t="s">
        <v>233</v>
      </c>
      <c r="N25" s="14">
        <f t="shared" si="3"/>
        <v>100</v>
      </c>
      <c r="O25" s="1">
        <f t="shared" si="0"/>
        <v>100</v>
      </c>
    </row>
    <row r="26" spans="1:15" ht="39.6" x14ac:dyDescent="0.3">
      <c r="A26" s="159"/>
      <c r="B26" s="170"/>
      <c r="C26" s="170" t="s">
        <v>18</v>
      </c>
      <c r="D26" s="170" t="s">
        <v>39</v>
      </c>
      <c r="E26" s="116" t="s">
        <v>5</v>
      </c>
      <c r="F26" s="116" t="s">
        <v>16</v>
      </c>
      <c r="G26" s="117" t="s">
        <v>17</v>
      </c>
      <c r="H26" s="129">
        <v>0</v>
      </c>
      <c r="I26" s="129">
        <v>0</v>
      </c>
      <c r="J26" s="129">
        <f t="shared" si="1"/>
        <v>0</v>
      </c>
      <c r="K26" s="129" t="str">
        <f t="shared" si="2"/>
        <v>-</v>
      </c>
      <c r="L26" s="129"/>
      <c r="M26" s="129" t="s">
        <v>233</v>
      </c>
      <c r="N26" s="139">
        <v>100</v>
      </c>
      <c r="O26" s="1" t="e">
        <f>IF((H26-J26)/I26*100&gt;100,100,(H26-J26)/I26*100)</f>
        <v>#DIV/0!</v>
      </c>
    </row>
    <row r="27" spans="1:15" ht="162.75" customHeight="1" x14ac:dyDescent="0.3">
      <c r="A27" s="159"/>
      <c r="B27" s="170"/>
      <c r="C27" s="170"/>
      <c r="D27" s="170"/>
      <c r="E27" s="48" t="s">
        <v>5</v>
      </c>
      <c r="F27" s="48" t="s">
        <v>41</v>
      </c>
      <c r="G27" s="47" t="s">
        <v>10</v>
      </c>
      <c r="H27" s="27">
        <v>100</v>
      </c>
      <c r="I27" s="27">
        <v>100</v>
      </c>
      <c r="J27" s="27">
        <f t="shared" si="1"/>
        <v>10</v>
      </c>
      <c r="K27" s="27" t="str">
        <f t="shared" si="2"/>
        <v>-</v>
      </c>
      <c r="L27" s="27"/>
      <c r="M27" s="27" t="s">
        <v>233</v>
      </c>
      <c r="N27" s="14">
        <f t="shared" si="3"/>
        <v>100</v>
      </c>
      <c r="O27" s="1">
        <f t="shared" si="0"/>
        <v>100</v>
      </c>
    </row>
    <row r="28" spans="1:15" ht="41.25" customHeight="1" x14ac:dyDescent="0.3">
      <c r="A28" s="159"/>
      <c r="B28" s="170"/>
      <c r="C28" s="170"/>
      <c r="D28" s="170"/>
      <c r="E28" s="48" t="s">
        <v>5</v>
      </c>
      <c r="F28" s="48" t="s">
        <v>42</v>
      </c>
      <c r="G28" s="47" t="s">
        <v>10</v>
      </c>
      <c r="H28" s="27">
        <v>100</v>
      </c>
      <c r="I28" s="27">
        <v>100</v>
      </c>
      <c r="J28" s="27">
        <f t="shared" si="1"/>
        <v>10</v>
      </c>
      <c r="K28" s="27" t="str">
        <f t="shared" si="2"/>
        <v>-</v>
      </c>
      <c r="L28" s="27"/>
      <c r="M28" s="27" t="s">
        <v>233</v>
      </c>
      <c r="N28" s="14">
        <f t="shared" si="3"/>
        <v>100</v>
      </c>
      <c r="O28" s="1">
        <f t="shared" si="0"/>
        <v>100</v>
      </c>
    </row>
    <row r="29" spans="1:15" ht="39.6" x14ac:dyDescent="0.3">
      <c r="A29" s="159"/>
      <c r="B29" s="170"/>
      <c r="C29" s="170"/>
      <c r="D29" s="170"/>
      <c r="E29" s="48" t="s">
        <v>6</v>
      </c>
      <c r="F29" s="48" t="s">
        <v>43</v>
      </c>
      <c r="G29" s="44" t="s">
        <v>15</v>
      </c>
      <c r="H29" s="27">
        <v>6</v>
      </c>
      <c r="I29" s="27">
        <v>6</v>
      </c>
      <c r="J29" s="27">
        <f t="shared" si="1"/>
        <v>1</v>
      </c>
      <c r="K29" s="27" t="str">
        <f t="shared" si="2"/>
        <v>-</v>
      </c>
      <c r="L29" s="27"/>
      <c r="M29" s="27" t="s">
        <v>233</v>
      </c>
      <c r="N29" s="14">
        <f t="shared" si="3"/>
        <v>100</v>
      </c>
      <c r="O29" s="1">
        <f t="shared" si="0"/>
        <v>100</v>
      </c>
    </row>
    <row r="31" spans="1:15" x14ac:dyDescent="0.3">
      <c r="G31" s="1" t="s">
        <v>101</v>
      </c>
      <c r="H31" s="6">
        <f>H10+H13+H16+H19+H22+H25</f>
        <v>432</v>
      </c>
      <c r="I31" s="6">
        <f>I10+I13+I16+I19+I22+I25</f>
        <v>430.75</v>
      </c>
      <c r="J31" s="6"/>
      <c r="K31" s="6"/>
      <c r="L31" s="6"/>
      <c r="M31" s="6"/>
      <c r="N31" s="6"/>
    </row>
    <row r="32" spans="1:15" x14ac:dyDescent="0.3">
      <c r="H32" s="6"/>
      <c r="I32" s="6"/>
      <c r="J32" s="6"/>
      <c r="K32" s="6"/>
      <c r="L32" s="6"/>
      <c r="M32" s="6"/>
      <c r="N32" s="6"/>
    </row>
    <row r="33" spans="8:14" x14ac:dyDescent="0.3">
      <c r="H33" s="6"/>
      <c r="I33" s="6"/>
      <c r="J33" s="6"/>
      <c r="K33" s="6"/>
      <c r="L33" s="6"/>
      <c r="M33" s="6"/>
      <c r="N33" s="6"/>
    </row>
  </sheetData>
  <mergeCells count="20">
    <mergeCell ref="C17:C19"/>
    <mergeCell ref="D26:D29"/>
    <mergeCell ref="C20:C22"/>
    <mergeCell ref="D17:D19"/>
    <mergeCell ref="A2:N2"/>
    <mergeCell ref="A3:N3"/>
    <mergeCell ref="A4:N4"/>
    <mergeCell ref="J1:N1"/>
    <mergeCell ref="C26:C29"/>
    <mergeCell ref="D20:D22"/>
    <mergeCell ref="D11:D13"/>
    <mergeCell ref="A8:A29"/>
    <mergeCell ref="B8:B29"/>
    <mergeCell ref="C8:C10"/>
    <mergeCell ref="D8:D10"/>
    <mergeCell ref="C11:C13"/>
    <mergeCell ref="C23:C25"/>
    <mergeCell ref="D23:D25"/>
    <mergeCell ref="C14:C16"/>
    <mergeCell ref="D14:D16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2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25" sqref="I25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55" style="1" customWidth="1"/>
    <col min="7" max="7" width="12" style="1" customWidth="1"/>
    <col min="8" max="8" width="10.44140625" style="1" customWidth="1"/>
    <col min="9" max="9" width="11.6640625" style="1" bestFit="1" customWidth="1"/>
    <col min="10" max="14" width="11.6640625" style="1" customWidth="1"/>
    <col min="15" max="16384" width="9.109375" style="1"/>
  </cols>
  <sheetData>
    <row r="1" spans="1:17" s="3" customFormat="1" x14ac:dyDescent="0.25">
      <c r="J1" s="165" t="s">
        <v>112</v>
      </c>
      <c r="K1" s="165"/>
      <c r="L1" s="165"/>
      <c r="M1" s="165"/>
      <c r="N1" s="165"/>
    </row>
    <row r="2" spans="1:17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7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98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7" ht="38.25" customHeight="1" x14ac:dyDescent="0.3">
      <c r="A8" s="159">
        <v>12</v>
      </c>
      <c r="B8" s="156" t="s">
        <v>156</v>
      </c>
      <c r="C8" s="156" t="s">
        <v>136</v>
      </c>
      <c r="D8" s="156" t="s">
        <v>9</v>
      </c>
      <c r="E8" s="43" t="s">
        <v>5</v>
      </c>
      <c r="F8" s="24" t="s">
        <v>165</v>
      </c>
      <c r="G8" s="45" t="s">
        <v>14</v>
      </c>
      <c r="H8" s="15">
        <v>6</v>
      </c>
      <c r="I8" s="15">
        <v>6</v>
      </c>
      <c r="J8" s="15">
        <f t="shared" ref="J8" si="0">ROUND(H8/10,0)</f>
        <v>1</v>
      </c>
      <c r="K8" s="15" t="str">
        <f t="shared" ref="K8" si="1">IF(H8-I8-J8&gt;0,H8-I8-J8,"-")</f>
        <v>-</v>
      </c>
      <c r="L8" s="15"/>
      <c r="M8" s="15" t="s">
        <v>233</v>
      </c>
      <c r="N8" s="15">
        <f>O8</f>
        <v>100</v>
      </c>
      <c r="O8" s="1">
        <f>IF(I8/(H8-J8)*100&gt;100,100,I8/(H8-J8)*100)</f>
        <v>100</v>
      </c>
      <c r="Q8" s="148"/>
    </row>
    <row r="9" spans="1:17" ht="66" x14ac:dyDescent="0.3">
      <c r="A9" s="159"/>
      <c r="B9" s="156"/>
      <c r="C9" s="156"/>
      <c r="D9" s="156"/>
      <c r="E9" s="43" t="s">
        <v>5</v>
      </c>
      <c r="F9" s="24" t="s">
        <v>166</v>
      </c>
      <c r="G9" s="45" t="s">
        <v>14</v>
      </c>
      <c r="H9" s="15" t="s">
        <v>105</v>
      </c>
      <c r="I9" s="15" t="s">
        <v>105</v>
      </c>
      <c r="J9" s="15"/>
      <c r="K9" s="15"/>
      <c r="L9" s="15"/>
      <c r="M9" s="15"/>
      <c r="N9" s="15"/>
      <c r="O9" s="1" t="e">
        <f t="shared" ref="O9:O27" si="2">IF(I9/(H9-J9)*100&gt;100,100,I9/(H9-J9)*100)</f>
        <v>#VALUE!</v>
      </c>
      <c r="Q9" s="148"/>
    </row>
    <row r="10" spans="1:17" ht="39.6" x14ac:dyDescent="0.3">
      <c r="A10" s="160"/>
      <c r="B10" s="156"/>
      <c r="C10" s="156"/>
      <c r="D10" s="156"/>
      <c r="E10" s="43" t="s">
        <v>6</v>
      </c>
      <c r="F10" s="24" t="s">
        <v>169</v>
      </c>
      <c r="G10" s="45" t="s">
        <v>14</v>
      </c>
      <c r="H10" s="15">
        <v>24</v>
      </c>
      <c r="I10" s="15">
        <v>24</v>
      </c>
      <c r="J10" s="15">
        <f t="shared" ref="J10:J27" si="3">ROUND(H10/10,0)</f>
        <v>2</v>
      </c>
      <c r="K10" s="15" t="str">
        <f t="shared" ref="K10:K27" si="4">IF(H10-I10-J10&gt;0,H10-I10-J10,"-")</f>
        <v>-</v>
      </c>
      <c r="L10" s="15"/>
      <c r="M10" s="15" t="s">
        <v>233</v>
      </c>
      <c r="N10" s="15">
        <f t="shared" ref="N10:N27" si="5">O10</f>
        <v>100</v>
      </c>
      <c r="O10" s="1">
        <f t="shared" si="2"/>
        <v>100</v>
      </c>
      <c r="Q10" s="148"/>
    </row>
    <row r="11" spans="1:17" ht="39.6" x14ac:dyDescent="0.3">
      <c r="A11" s="160"/>
      <c r="B11" s="156"/>
      <c r="C11" s="156" t="s">
        <v>186</v>
      </c>
      <c r="D11" s="156" t="s">
        <v>9</v>
      </c>
      <c r="E11" s="43" t="s">
        <v>5</v>
      </c>
      <c r="F11" s="24" t="s">
        <v>167</v>
      </c>
      <c r="G11" s="45" t="s">
        <v>14</v>
      </c>
      <c r="H11" s="15" t="s">
        <v>105</v>
      </c>
      <c r="I11" s="15" t="s">
        <v>105</v>
      </c>
      <c r="J11" s="15"/>
      <c r="K11" s="15"/>
      <c r="L11" s="15"/>
      <c r="M11" s="15"/>
      <c r="N11" s="15"/>
      <c r="O11" s="1" t="e">
        <f t="shared" si="2"/>
        <v>#VALUE!</v>
      </c>
      <c r="Q11" s="148"/>
    </row>
    <row r="12" spans="1:17" ht="66" x14ac:dyDescent="0.3">
      <c r="A12" s="160"/>
      <c r="B12" s="156"/>
      <c r="C12" s="156"/>
      <c r="D12" s="156"/>
      <c r="E12" s="43" t="s">
        <v>5</v>
      </c>
      <c r="F12" s="24" t="s">
        <v>166</v>
      </c>
      <c r="G12" s="45" t="s">
        <v>14</v>
      </c>
      <c r="H12" s="15" t="s">
        <v>105</v>
      </c>
      <c r="I12" s="15" t="s">
        <v>105</v>
      </c>
      <c r="J12" s="15"/>
      <c r="K12" s="15"/>
      <c r="L12" s="15"/>
      <c r="M12" s="15"/>
      <c r="N12" s="15"/>
      <c r="O12" s="1" t="e">
        <f t="shared" si="2"/>
        <v>#VALUE!</v>
      </c>
      <c r="Q12" s="148"/>
    </row>
    <row r="13" spans="1:17" ht="39.6" x14ac:dyDescent="0.3">
      <c r="A13" s="160"/>
      <c r="B13" s="156"/>
      <c r="C13" s="156"/>
      <c r="D13" s="156"/>
      <c r="E13" s="43" t="s">
        <v>6</v>
      </c>
      <c r="F13" s="24" t="s">
        <v>169</v>
      </c>
      <c r="G13" s="45" t="s">
        <v>14</v>
      </c>
      <c r="H13" s="15">
        <v>18</v>
      </c>
      <c r="I13" s="15">
        <v>18</v>
      </c>
      <c r="J13" s="15">
        <f t="shared" si="3"/>
        <v>2</v>
      </c>
      <c r="K13" s="15" t="str">
        <f t="shared" si="4"/>
        <v>-</v>
      </c>
      <c r="L13" s="15"/>
      <c r="M13" s="15" t="s">
        <v>233</v>
      </c>
      <c r="N13" s="15">
        <f t="shared" si="5"/>
        <v>100</v>
      </c>
      <c r="O13" s="1">
        <f t="shared" si="2"/>
        <v>100</v>
      </c>
      <c r="Q13" s="148"/>
    </row>
    <row r="14" spans="1:17" ht="39.6" x14ac:dyDescent="0.3">
      <c r="A14" s="160"/>
      <c r="B14" s="156"/>
      <c r="C14" s="170" t="s">
        <v>137</v>
      </c>
      <c r="D14" s="170" t="s">
        <v>9</v>
      </c>
      <c r="E14" s="43" t="s">
        <v>5</v>
      </c>
      <c r="F14" s="24" t="s">
        <v>165</v>
      </c>
      <c r="G14" s="45" t="s">
        <v>14</v>
      </c>
      <c r="H14" s="14">
        <v>50</v>
      </c>
      <c r="I14" s="14">
        <v>50</v>
      </c>
      <c r="J14" s="15">
        <f t="shared" si="3"/>
        <v>5</v>
      </c>
      <c r="K14" s="15" t="str">
        <f t="shared" si="4"/>
        <v>-</v>
      </c>
      <c r="L14" s="14"/>
      <c r="M14" s="14" t="s">
        <v>233</v>
      </c>
      <c r="N14" s="15">
        <f t="shared" si="5"/>
        <v>100</v>
      </c>
      <c r="O14" s="1">
        <f t="shared" si="2"/>
        <v>100</v>
      </c>
      <c r="Q14" s="148"/>
    </row>
    <row r="15" spans="1:17" ht="66" x14ac:dyDescent="0.3">
      <c r="A15" s="160"/>
      <c r="B15" s="156"/>
      <c r="C15" s="170"/>
      <c r="D15" s="170"/>
      <c r="E15" s="43" t="s">
        <v>5</v>
      </c>
      <c r="F15" s="24" t="s">
        <v>166</v>
      </c>
      <c r="G15" s="45" t="s">
        <v>14</v>
      </c>
      <c r="H15" s="15" t="s">
        <v>105</v>
      </c>
      <c r="I15" s="15" t="s">
        <v>105</v>
      </c>
      <c r="J15" s="15"/>
      <c r="K15" s="15"/>
      <c r="L15" s="15"/>
      <c r="M15" s="15"/>
      <c r="N15" s="15"/>
      <c r="O15" s="1" t="e">
        <f t="shared" si="2"/>
        <v>#VALUE!</v>
      </c>
      <c r="Q15" s="148"/>
    </row>
    <row r="16" spans="1:17" ht="39.6" x14ac:dyDescent="0.3">
      <c r="A16" s="160"/>
      <c r="B16" s="156"/>
      <c r="C16" s="170"/>
      <c r="D16" s="170"/>
      <c r="E16" s="43" t="s">
        <v>6</v>
      </c>
      <c r="F16" s="24" t="s">
        <v>169</v>
      </c>
      <c r="G16" s="45" t="s">
        <v>14</v>
      </c>
      <c r="H16" s="14">
        <v>130</v>
      </c>
      <c r="I16" s="14">
        <v>130</v>
      </c>
      <c r="J16" s="15">
        <f t="shared" si="3"/>
        <v>13</v>
      </c>
      <c r="K16" s="15" t="str">
        <f t="shared" si="4"/>
        <v>-</v>
      </c>
      <c r="L16" s="14"/>
      <c r="M16" s="14" t="s">
        <v>233</v>
      </c>
      <c r="N16" s="15">
        <f t="shared" si="5"/>
        <v>100</v>
      </c>
      <c r="O16" s="1">
        <f t="shared" si="2"/>
        <v>100</v>
      </c>
      <c r="Q16" s="148"/>
    </row>
    <row r="17" spans="1:17" ht="40.200000000000003" x14ac:dyDescent="0.3">
      <c r="A17" s="160"/>
      <c r="B17" s="156"/>
      <c r="C17" s="156" t="s">
        <v>187</v>
      </c>
      <c r="D17" s="156" t="s">
        <v>9</v>
      </c>
      <c r="E17" s="43" t="s">
        <v>5</v>
      </c>
      <c r="F17" s="24" t="s">
        <v>167</v>
      </c>
      <c r="G17" s="45" t="s">
        <v>14</v>
      </c>
      <c r="H17" s="15">
        <v>5</v>
      </c>
      <c r="I17" s="15">
        <v>5</v>
      </c>
      <c r="J17" s="15">
        <f>ROUND(H17/10,0)</f>
        <v>1</v>
      </c>
      <c r="K17" s="15" t="str">
        <f t="shared" si="4"/>
        <v>-</v>
      </c>
      <c r="L17" s="15"/>
      <c r="M17" s="79" t="s">
        <v>233</v>
      </c>
      <c r="N17" s="15">
        <f t="shared" si="5"/>
        <v>100</v>
      </c>
      <c r="O17" s="1">
        <f t="shared" si="2"/>
        <v>100</v>
      </c>
      <c r="Q17" s="148"/>
    </row>
    <row r="18" spans="1:17" ht="66" x14ac:dyDescent="0.3">
      <c r="A18" s="160"/>
      <c r="B18" s="156"/>
      <c r="C18" s="156"/>
      <c r="D18" s="156"/>
      <c r="E18" s="43" t="s">
        <v>5</v>
      </c>
      <c r="F18" s="24" t="s">
        <v>166</v>
      </c>
      <c r="G18" s="45" t="s">
        <v>14</v>
      </c>
      <c r="H18" s="15" t="s">
        <v>105</v>
      </c>
      <c r="I18" s="15" t="s">
        <v>105</v>
      </c>
      <c r="J18" s="15"/>
      <c r="K18" s="15"/>
      <c r="L18" s="15"/>
      <c r="M18" s="15"/>
      <c r="N18" s="15"/>
      <c r="O18" s="1" t="e">
        <f t="shared" si="2"/>
        <v>#VALUE!</v>
      </c>
      <c r="Q18" s="148"/>
    </row>
    <row r="19" spans="1:17" ht="39.6" x14ac:dyDescent="0.3">
      <c r="A19" s="160"/>
      <c r="B19" s="156"/>
      <c r="C19" s="156"/>
      <c r="D19" s="156"/>
      <c r="E19" s="43" t="s">
        <v>6</v>
      </c>
      <c r="F19" s="24" t="s">
        <v>169</v>
      </c>
      <c r="G19" s="45" t="s">
        <v>14</v>
      </c>
      <c r="H19" s="15">
        <v>292</v>
      </c>
      <c r="I19" s="15">
        <v>292</v>
      </c>
      <c r="J19" s="15">
        <f t="shared" si="3"/>
        <v>29</v>
      </c>
      <c r="K19" s="15" t="str">
        <f t="shared" si="4"/>
        <v>-</v>
      </c>
      <c r="L19" s="15"/>
      <c r="M19" s="15" t="s">
        <v>233</v>
      </c>
      <c r="N19" s="15">
        <f t="shared" si="5"/>
        <v>100</v>
      </c>
      <c r="O19" s="1">
        <f t="shared" si="2"/>
        <v>100</v>
      </c>
      <c r="Q19" s="148"/>
    </row>
    <row r="20" spans="1:17" ht="39.6" x14ac:dyDescent="0.3">
      <c r="A20" s="160"/>
      <c r="B20" s="156"/>
      <c r="C20" s="156" t="s">
        <v>138</v>
      </c>
      <c r="D20" s="156" t="s">
        <v>9</v>
      </c>
      <c r="E20" s="43" t="s">
        <v>5</v>
      </c>
      <c r="F20" s="24" t="s">
        <v>165</v>
      </c>
      <c r="G20" s="45" t="s">
        <v>14</v>
      </c>
      <c r="H20" s="15">
        <v>14</v>
      </c>
      <c r="I20" s="15">
        <v>14</v>
      </c>
      <c r="J20" s="15">
        <f t="shared" si="3"/>
        <v>1</v>
      </c>
      <c r="K20" s="15" t="str">
        <f t="shared" si="4"/>
        <v>-</v>
      </c>
      <c r="L20" s="15"/>
      <c r="M20" s="15" t="s">
        <v>233</v>
      </c>
      <c r="N20" s="15">
        <f t="shared" si="5"/>
        <v>100</v>
      </c>
      <c r="O20" s="1">
        <f t="shared" si="2"/>
        <v>100</v>
      </c>
      <c r="Q20" s="148"/>
    </row>
    <row r="21" spans="1:17" ht="66" x14ac:dyDescent="0.3">
      <c r="A21" s="160"/>
      <c r="B21" s="156"/>
      <c r="C21" s="156"/>
      <c r="D21" s="156"/>
      <c r="E21" s="43" t="s">
        <v>5</v>
      </c>
      <c r="F21" s="24" t="s">
        <v>166</v>
      </c>
      <c r="G21" s="45" t="s">
        <v>14</v>
      </c>
      <c r="H21" s="15" t="s">
        <v>105</v>
      </c>
      <c r="I21" s="15" t="s">
        <v>105</v>
      </c>
      <c r="J21" s="15"/>
      <c r="K21" s="15"/>
      <c r="L21" s="15"/>
      <c r="M21" s="15"/>
      <c r="N21" s="15"/>
      <c r="O21" s="1" t="e">
        <f t="shared" si="2"/>
        <v>#VALUE!</v>
      </c>
      <c r="Q21" s="148"/>
    </row>
    <row r="22" spans="1:17" ht="39.6" x14ac:dyDescent="0.3">
      <c r="A22" s="160"/>
      <c r="B22" s="156"/>
      <c r="C22" s="156"/>
      <c r="D22" s="156"/>
      <c r="E22" s="43" t="s">
        <v>6</v>
      </c>
      <c r="F22" s="24" t="s">
        <v>169</v>
      </c>
      <c r="G22" s="45" t="s">
        <v>14</v>
      </c>
      <c r="H22" s="15">
        <v>49</v>
      </c>
      <c r="I22" s="15">
        <v>49</v>
      </c>
      <c r="J22" s="15">
        <f t="shared" si="3"/>
        <v>5</v>
      </c>
      <c r="K22" s="15" t="str">
        <f t="shared" si="4"/>
        <v>-</v>
      </c>
      <c r="L22" s="15"/>
      <c r="M22" s="15" t="s">
        <v>233</v>
      </c>
      <c r="N22" s="15">
        <f t="shared" si="5"/>
        <v>100</v>
      </c>
      <c r="O22" s="1">
        <f t="shared" si="2"/>
        <v>100</v>
      </c>
      <c r="Q22" s="148"/>
    </row>
    <row r="23" spans="1:17" ht="39.6" x14ac:dyDescent="0.3">
      <c r="A23" s="160"/>
      <c r="B23" s="156"/>
      <c r="C23" s="156" t="s">
        <v>139</v>
      </c>
      <c r="D23" s="156" t="s">
        <v>9</v>
      </c>
      <c r="E23" s="43" t="s">
        <v>5</v>
      </c>
      <c r="F23" s="24" t="s">
        <v>165</v>
      </c>
      <c r="G23" s="45" t="s">
        <v>14</v>
      </c>
      <c r="H23" s="15" t="s">
        <v>105</v>
      </c>
      <c r="I23" s="15" t="s">
        <v>105</v>
      </c>
      <c r="J23" s="15"/>
      <c r="K23" s="15"/>
      <c r="L23" s="15"/>
      <c r="M23" s="15"/>
      <c r="N23" s="15"/>
      <c r="O23" s="1" t="e">
        <f t="shared" si="2"/>
        <v>#VALUE!</v>
      </c>
      <c r="Q23" s="148"/>
    </row>
    <row r="24" spans="1:17" ht="66" x14ac:dyDescent="0.3">
      <c r="A24" s="160"/>
      <c r="B24" s="156"/>
      <c r="C24" s="156"/>
      <c r="D24" s="156"/>
      <c r="E24" s="43" t="s">
        <v>5</v>
      </c>
      <c r="F24" s="24" t="s">
        <v>168</v>
      </c>
      <c r="G24" s="45" t="s">
        <v>14</v>
      </c>
      <c r="H24" s="15">
        <v>37</v>
      </c>
      <c r="I24" s="15">
        <v>37</v>
      </c>
      <c r="J24" s="15">
        <f t="shared" si="3"/>
        <v>4</v>
      </c>
      <c r="K24" s="15" t="str">
        <f t="shared" si="4"/>
        <v>-</v>
      </c>
      <c r="L24" s="15"/>
      <c r="M24" s="15" t="s">
        <v>233</v>
      </c>
      <c r="N24" s="15">
        <f t="shared" si="5"/>
        <v>100</v>
      </c>
      <c r="O24" s="1">
        <f t="shared" si="2"/>
        <v>100</v>
      </c>
      <c r="Q24" s="148"/>
    </row>
    <row r="25" spans="1:17" ht="39.6" x14ac:dyDescent="0.3">
      <c r="A25" s="160"/>
      <c r="B25" s="156"/>
      <c r="C25" s="156"/>
      <c r="D25" s="156"/>
      <c r="E25" s="43" t="s">
        <v>6</v>
      </c>
      <c r="F25" s="24" t="s">
        <v>169</v>
      </c>
      <c r="G25" s="45" t="s">
        <v>14</v>
      </c>
      <c r="H25" s="15">
        <v>37</v>
      </c>
      <c r="I25" s="15">
        <v>37</v>
      </c>
      <c r="J25" s="15">
        <f t="shared" si="3"/>
        <v>4</v>
      </c>
      <c r="K25" s="15" t="str">
        <f t="shared" si="4"/>
        <v>-</v>
      </c>
      <c r="L25" s="15"/>
      <c r="M25" s="15" t="s">
        <v>233</v>
      </c>
      <c r="N25" s="15">
        <f t="shared" si="5"/>
        <v>100</v>
      </c>
      <c r="O25" s="1">
        <f t="shared" si="2"/>
        <v>100</v>
      </c>
      <c r="Q25" s="148"/>
    </row>
    <row r="26" spans="1:17" ht="26.4" x14ac:dyDescent="0.3">
      <c r="A26" s="160"/>
      <c r="B26" s="156"/>
      <c r="C26" s="156" t="s">
        <v>177</v>
      </c>
      <c r="D26" s="166" t="s">
        <v>9</v>
      </c>
      <c r="E26" s="43" t="s">
        <v>5</v>
      </c>
      <c r="F26" s="43" t="s">
        <v>105</v>
      </c>
      <c r="G26" s="45" t="s">
        <v>105</v>
      </c>
      <c r="H26" s="15" t="s">
        <v>105</v>
      </c>
      <c r="I26" s="15" t="s">
        <v>105</v>
      </c>
      <c r="J26" s="15"/>
      <c r="K26" s="15"/>
      <c r="L26" s="15"/>
      <c r="M26" s="15"/>
      <c r="N26" s="15"/>
      <c r="O26" s="1" t="e">
        <f t="shared" si="2"/>
        <v>#VALUE!</v>
      </c>
      <c r="Q26" s="148"/>
    </row>
    <row r="27" spans="1:17" ht="39.6" x14ac:dyDescent="0.3">
      <c r="A27" s="160"/>
      <c r="B27" s="156"/>
      <c r="C27" s="156"/>
      <c r="D27" s="166"/>
      <c r="E27" s="43" t="s">
        <v>6</v>
      </c>
      <c r="F27" s="43" t="s">
        <v>178</v>
      </c>
      <c r="G27" s="45" t="s">
        <v>179</v>
      </c>
      <c r="H27" s="29">
        <v>26376</v>
      </c>
      <c r="I27" s="29">
        <v>24492</v>
      </c>
      <c r="J27" s="15">
        <f t="shared" si="3"/>
        <v>2638</v>
      </c>
      <c r="K27" s="15" t="str">
        <f t="shared" si="4"/>
        <v>-</v>
      </c>
      <c r="L27" s="29"/>
      <c r="M27" s="29" t="s">
        <v>233</v>
      </c>
      <c r="N27" s="15">
        <f t="shared" si="5"/>
        <v>100</v>
      </c>
      <c r="O27" s="1">
        <f t="shared" si="2"/>
        <v>100</v>
      </c>
      <c r="Q27" s="148"/>
    </row>
    <row r="29" spans="1:17" x14ac:dyDescent="0.3">
      <c r="G29" s="1" t="s">
        <v>101</v>
      </c>
      <c r="H29" s="6">
        <f>H10+H13+H16+H19+H22+H25</f>
        <v>550</v>
      </c>
      <c r="I29" s="6">
        <f>I10+I13+I16+I19+I22+I25</f>
        <v>550</v>
      </c>
      <c r="J29" s="6"/>
      <c r="K29" s="6"/>
      <c r="L29" s="6"/>
      <c r="M29" s="6"/>
      <c r="N29" s="6"/>
    </row>
    <row r="30" spans="1:17" x14ac:dyDescent="0.3">
      <c r="H30" s="6"/>
      <c r="I30" s="6"/>
      <c r="J30" s="6"/>
      <c r="K30" s="6"/>
      <c r="L30" s="6"/>
      <c r="M30" s="6"/>
      <c r="N30" s="6"/>
    </row>
    <row r="31" spans="1:17" x14ac:dyDescent="0.3">
      <c r="H31" s="6"/>
      <c r="I31" s="6"/>
      <c r="J31" s="6"/>
      <c r="K31" s="6"/>
      <c r="L31" s="6"/>
      <c r="M31" s="6"/>
      <c r="N31" s="6"/>
    </row>
    <row r="32" spans="1:17" x14ac:dyDescent="0.3">
      <c r="H32" s="6"/>
      <c r="I32" s="6"/>
      <c r="J32" s="6"/>
      <c r="K32" s="6"/>
      <c r="L32" s="6"/>
      <c r="M32" s="6"/>
      <c r="N32" s="6"/>
    </row>
  </sheetData>
  <mergeCells count="20">
    <mergeCell ref="J1:N1"/>
    <mergeCell ref="B2:N2"/>
    <mergeCell ref="B3:N3"/>
    <mergeCell ref="B4:N4"/>
    <mergeCell ref="D20:D22"/>
    <mergeCell ref="C17:C19"/>
    <mergeCell ref="D17:D19"/>
    <mergeCell ref="C11:C13"/>
    <mergeCell ref="B8:B27"/>
    <mergeCell ref="A8:A27"/>
    <mergeCell ref="C8:C10"/>
    <mergeCell ref="D8:D10"/>
    <mergeCell ref="D14:D16"/>
    <mergeCell ref="D26:D27"/>
    <mergeCell ref="C14:C16"/>
    <mergeCell ref="D11:D13"/>
    <mergeCell ref="C23:C25"/>
    <mergeCell ref="D23:D25"/>
    <mergeCell ref="C20:C22"/>
    <mergeCell ref="C26:C27"/>
  </mergeCells>
  <pageMargins left="0.70866141732283472" right="0.70866141732283472" top="0.74803149606299213" bottom="0.28999999999999998" header="0.31496062992125984" footer="0.31496062992125984"/>
  <pageSetup paperSize="9" scale="60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54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46" sqref="I46"/>
    </sheetView>
  </sheetViews>
  <sheetFormatPr defaultColWidth="9.109375" defaultRowHeight="13.8" x14ac:dyDescent="0.3"/>
  <cols>
    <col min="1" max="1" width="5.88671875" style="2" customWidth="1"/>
    <col min="2" max="2" width="15.6640625" style="2" customWidth="1"/>
    <col min="3" max="3" width="27.6640625" style="2" customWidth="1"/>
    <col min="4" max="4" width="10.33203125" style="2" customWidth="1"/>
    <col min="5" max="5" width="11" style="2" customWidth="1"/>
    <col min="6" max="6" width="61" style="2" customWidth="1"/>
    <col min="7" max="7" width="12" style="2" customWidth="1"/>
    <col min="8" max="8" width="10.44140625" style="2" customWidth="1"/>
    <col min="9" max="9" width="11.6640625" style="2" bestFit="1" customWidth="1"/>
    <col min="10" max="14" width="11.6640625" style="2" customWidth="1"/>
    <col min="15" max="16" width="9.109375" style="2"/>
    <col min="17" max="17" width="10.6640625" style="2" bestFit="1" customWidth="1"/>
    <col min="18" max="16384" width="9.109375" style="2"/>
  </cols>
  <sheetData>
    <row r="1" spans="1:17" s="3" customFormat="1" x14ac:dyDescent="0.25">
      <c r="J1" s="165" t="s">
        <v>112</v>
      </c>
      <c r="K1" s="165"/>
      <c r="L1" s="165"/>
      <c r="M1" s="165"/>
      <c r="N1" s="165"/>
    </row>
    <row r="2" spans="1:17" ht="15.75" x14ac:dyDescent="0.25"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15.75" x14ac:dyDescent="0.25"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15.75" x14ac:dyDescent="0.25"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7" ht="12.75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98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35</v>
      </c>
      <c r="I6" s="45" t="s">
        <v>36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7" ht="38.25" customHeight="1" x14ac:dyDescent="0.3">
      <c r="A8" s="179">
        <v>13</v>
      </c>
      <c r="B8" s="179" t="s">
        <v>157</v>
      </c>
      <c r="C8" s="178" t="s">
        <v>44</v>
      </c>
      <c r="D8" s="156" t="s">
        <v>9</v>
      </c>
      <c r="E8" s="43" t="s">
        <v>5</v>
      </c>
      <c r="F8" s="24" t="s">
        <v>165</v>
      </c>
      <c r="G8" s="45" t="s">
        <v>14</v>
      </c>
      <c r="H8" s="32">
        <v>6</v>
      </c>
      <c r="I8" s="32">
        <v>8</v>
      </c>
      <c r="J8" s="15">
        <f t="shared" ref="J8" si="0">ROUND(H8/10,0)</f>
        <v>1</v>
      </c>
      <c r="K8" s="15" t="str">
        <f t="shared" ref="K8" si="1">IF(H8-I8-J8&gt;0,H8-I8-J8,"-")</f>
        <v>-</v>
      </c>
      <c r="L8" s="32"/>
      <c r="M8" s="79" t="s">
        <v>233</v>
      </c>
      <c r="N8" s="130">
        <f>O8</f>
        <v>100</v>
      </c>
      <c r="O8" s="2">
        <f>IF(I8/(H8-J8)*100&gt;100,100,I8/(H8-J8)*100)</f>
        <v>100</v>
      </c>
      <c r="Q8" s="150"/>
    </row>
    <row r="9" spans="1:17" ht="66" x14ac:dyDescent="0.3">
      <c r="A9" s="180"/>
      <c r="B9" s="180"/>
      <c r="C9" s="178"/>
      <c r="D9" s="156"/>
      <c r="E9" s="43" t="s">
        <v>5</v>
      </c>
      <c r="F9" s="24" t="s">
        <v>166</v>
      </c>
      <c r="G9" s="45" t="s">
        <v>14</v>
      </c>
      <c r="H9" s="32" t="s">
        <v>105</v>
      </c>
      <c r="I9" s="32" t="s">
        <v>105</v>
      </c>
      <c r="J9" s="15"/>
      <c r="K9" s="15"/>
      <c r="L9" s="32"/>
      <c r="M9" s="32"/>
      <c r="N9" s="130"/>
      <c r="O9" s="2" t="e">
        <f t="shared" ref="O9:O46" si="2">IF(I9/(H9-J9)*100&gt;100,100,I9/(H9-J9)*100)</f>
        <v>#VALUE!</v>
      </c>
      <c r="Q9" s="150"/>
    </row>
    <row r="10" spans="1:17" ht="40.200000000000003" x14ac:dyDescent="0.3">
      <c r="A10" s="180"/>
      <c r="B10" s="180"/>
      <c r="C10" s="178"/>
      <c r="D10" s="156"/>
      <c r="E10" s="43" t="s">
        <v>6</v>
      </c>
      <c r="F10" s="24" t="s">
        <v>169</v>
      </c>
      <c r="G10" s="45" t="s">
        <v>14</v>
      </c>
      <c r="H10" s="32">
        <v>67</v>
      </c>
      <c r="I10" s="32">
        <v>67</v>
      </c>
      <c r="J10" s="15">
        <f t="shared" ref="J10:J46" si="3">ROUND(H10/10,0)</f>
        <v>7</v>
      </c>
      <c r="K10" s="15" t="str">
        <f t="shared" ref="K10:K46" si="4">IF(H10-I10-J10&gt;0,H10-I10-J10,"-")</f>
        <v>-</v>
      </c>
      <c r="L10" s="32"/>
      <c r="M10" s="79" t="s">
        <v>233</v>
      </c>
      <c r="N10" s="130">
        <f t="shared" ref="N10:N46" si="5">O10</f>
        <v>100</v>
      </c>
      <c r="O10" s="2">
        <f t="shared" si="2"/>
        <v>100</v>
      </c>
      <c r="Q10" s="150"/>
    </row>
    <row r="11" spans="1:17" ht="40.200000000000003" x14ac:dyDescent="0.3">
      <c r="A11" s="180"/>
      <c r="B11" s="180"/>
      <c r="C11" s="156" t="s">
        <v>188</v>
      </c>
      <c r="D11" s="156" t="s">
        <v>9</v>
      </c>
      <c r="E11" s="43" t="s">
        <v>5</v>
      </c>
      <c r="F11" s="24" t="s">
        <v>167</v>
      </c>
      <c r="G11" s="45" t="s">
        <v>14</v>
      </c>
      <c r="H11" s="32">
        <v>1</v>
      </c>
      <c r="I11" s="32">
        <v>1</v>
      </c>
      <c r="J11" s="15">
        <f t="shared" si="3"/>
        <v>0</v>
      </c>
      <c r="K11" s="15" t="str">
        <f t="shared" si="4"/>
        <v>-</v>
      </c>
      <c r="L11" s="32"/>
      <c r="M11" s="79" t="s">
        <v>233</v>
      </c>
      <c r="N11" s="130">
        <f t="shared" si="5"/>
        <v>100</v>
      </c>
      <c r="O11" s="2">
        <f t="shared" si="2"/>
        <v>100</v>
      </c>
      <c r="Q11" s="150"/>
    </row>
    <row r="12" spans="1:17" ht="66" x14ac:dyDescent="0.3">
      <c r="A12" s="180"/>
      <c r="B12" s="180"/>
      <c r="C12" s="156"/>
      <c r="D12" s="156"/>
      <c r="E12" s="43" t="s">
        <v>5</v>
      </c>
      <c r="F12" s="24" t="s">
        <v>166</v>
      </c>
      <c r="G12" s="45" t="s">
        <v>14</v>
      </c>
      <c r="H12" s="32" t="s">
        <v>105</v>
      </c>
      <c r="I12" s="32" t="s">
        <v>105</v>
      </c>
      <c r="J12" s="15"/>
      <c r="K12" s="15"/>
      <c r="L12" s="32"/>
      <c r="M12" s="32"/>
      <c r="N12" s="130"/>
      <c r="O12" s="2" t="e">
        <f t="shared" si="2"/>
        <v>#VALUE!</v>
      </c>
      <c r="Q12" s="150"/>
    </row>
    <row r="13" spans="1:17" ht="40.200000000000003" x14ac:dyDescent="0.3">
      <c r="A13" s="180"/>
      <c r="B13" s="180"/>
      <c r="C13" s="156"/>
      <c r="D13" s="156"/>
      <c r="E13" s="43" t="s">
        <v>6</v>
      </c>
      <c r="F13" s="24" t="s">
        <v>169</v>
      </c>
      <c r="G13" s="45" t="s">
        <v>14</v>
      </c>
      <c r="H13" s="32">
        <v>62</v>
      </c>
      <c r="I13" s="32">
        <v>62</v>
      </c>
      <c r="J13" s="15">
        <f t="shared" si="3"/>
        <v>6</v>
      </c>
      <c r="K13" s="15" t="str">
        <f t="shared" si="4"/>
        <v>-</v>
      </c>
      <c r="L13" s="32"/>
      <c r="M13" s="79" t="s">
        <v>233</v>
      </c>
      <c r="N13" s="130">
        <f t="shared" si="5"/>
        <v>100</v>
      </c>
      <c r="O13" s="2">
        <f t="shared" si="2"/>
        <v>100</v>
      </c>
      <c r="Q13" s="150"/>
    </row>
    <row r="14" spans="1:17" ht="39.6" x14ac:dyDescent="0.3">
      <c r="A14" s="180"/>
      <c r="B14" s="180"/>
      <c r="C14" s="156" t="s">
        <v>45</v>
      </c>
      <c r="D14" s="178" t="s">
        <v>9</v>
      </c>
      <c r="E14" s="43" t="s">
        <v>5</v>
      </c>
      <c r="F14" s="24" t="s">
        <v>165</v>
      </c>
      <c r="G14" s="45" t="s">
        <v>14</v>
      </c>
      <c r="H14" s="32" t="s">
        <v>105</v>
      </c>
      <c r="I14" s="32" t="s">
        <v>105</v>
      </c>
      <c r="J14" s="15"/>
      <c r="K14" s="15"/>
      <c r="L14" s="32"/>
      <c r="M14" s="32"/>
      <c r="N14" s="130"/>
      <c r="O14" s="2" t="e">
        <f t="shared" si="2"/>
        <v>#VALUE!</v>
      </c>
      <c r="Q14" s="150"/>
    </row>
    <row r="15" spans="1:17" ht="66" x14ac:dyDescent="0.3">
      <c r="A15" s="180"/>
      <c r="B15" s="180"/>
      <c r="C15" s="156"/>
      <c r="D15" s="178"/>
      <c r="E15" s="43" t="s">
        <v>5</v>
      </c>
      <c r="F15" s="24" t="s">
        <v>166</v>
      </c>
      <c r="G15" s="45" t="s">
        <v>14</v>
      </c>
      <c r="H15" s="32" t="s">
        <v>105</v>
      </c>
      <c r="I15" s="32" t="s">
        <v>105</v>
      </c>
      <c r="J15" s="15"/>
      <c r="K15" s="15"/>
      <c r="L15" s="32"/>
      <c r="M15" s="32"/>
      <c r="N15" s="130"/>
      <c r="O15" s="2" t="e">
        <f t="shared" si="2"/>
        <v>#VALUE!</v>
      </c>
      <c r="Q15" s="150"/>
    </row>
    <row r="16" spans="1:17" ht="40.200000000000003" x14ac:dyDescent="0.3">
      <c r="A16" s="180"/>
      <c r="B16" s="180"/>
      <c r="C16" s="156"/>
      <c r="D16" s="178"/>
      <c r="E16" s="43" t="s">
        <v>6</v>
      </c>
      <c r="F16" s="24" t="s">
        <v>169</v>
      </c>
      <c r="G16" s="45" t="s">
        <v>14</v>
      </c>
      <c r="H16" s="22">
        <v>12</v>
      </c>
      <c r="I16" s="22">
        <v>12</v>
      </c>
      <c r="J16" s="15">
        <f t="shared" si="3"/>
        <v>1</v>
      </c>
      <c r="K16" s="15" t="str">
        <f t="shared" si="4"/>
        <v>-</v>
      </c>
      <c r="L16" s="22"/>
      <c r="M16" s="79" t="s">
        <v>233</v>
      </c>
      <c r="N16" s="130">
        <f t="shared" si="5"/>
        <v>100</v>
      </c>
      <c r="O16" s="2">
        <f t="shared" si="2"/>
        <v>100</v>
      </c>
      <c r="Q16" s="150"/>
    </row>
    <row r="17" spans="1:17" ht="40.200000000000003" x14ac:dyDescent="0.3">
      <c r="A17" s="180"/>
      <c r="B17" s="180"/>
      <c r="C17" s="178" t="s">
        <v>46</v>
      </c>
      <c r="D17" s="156" t="s">
        <v>9</v>
      </c>
      <c r="E17" s="43" t="s">
        <v>5</v>
      </c>
      <c r="F17" s="24" t="s">
        <v>165</v>
      </c>
      <c r="G17" s="45" t="s">
        <v>14</v>
      </c>
      <c r="H17" s="75">
        <v>50</v>
      </c>
      <c r="I17" s="75">
        <v>50</v>
      </c>
      <c r="J17" s="15">
        <f t="shared" si="3"/>
        <v>5</v>
      </c>
      <c r="K17" s="15" t="str">
        <f t="shared" si="4"/>
        <v>-</v>
      </c>
      <c r="L17" s="75"/>
      <c r="M17" s="79" t="s">
        <v>233</v>
      </c>
      <c r="N17" s="130">
        <f t="shared" si="5"/>
        <v>100</v>
      </c>
      <c r="O17" s="2">
        <f t="shared" si="2"/>
        <v>100</v>
      </c>
      <c r="Q17" s="150"/>
    </row>
    <row r="18" spans="1:17" ht="66" x14ac:dyDescent="0.3">
      <c r="A18" s="180"/>
      <c r="B18" s="180"/>
      <c r="C18" s="178"/>
      <c r="D18" s="156"/>
      <c r="E18" s="43" t="s">
        <v>5</v>
      </c>
      <c r="F18" s="24" t="s">
        <v>166</v>
      </c>
      <c r="G18" s="45" t="s">
        <v>14</v>
      </c>
      <c r="H18" s="32" t="s">
        <v>105</v>
      </c>
      <c r="I18" s="32" t="s">
        <v>105</v>
      </c>
      <c r="J18" s="15"/>
      <c r="K18" s="15"/>
      <c r="L18" s="32"/>
      <c r="M18" s="32"/>
      <c r="N18" s="130"/>
      <c r="O18" s="2" t="e">
        <f t="shared" si="2"/>
        <v>#VALUE!</v>
      </c>
      <c r="Q18" s="150"/>
    </row>
    <row r="19" spans="1:17" ht="40.200000000000003" x14ac:dyDescent="0.3">
      <c r="A19" s="180"/>
      <c r="B19" s="180"/>
      <c r="C19" s="178"/>
      <c r="D19" s="156"/>
      <c r="E19" s="43" t="s">
        <v>6</v>
      </c>
      <c r="F19" s="24" t="s">
        <v>169</v>
      </c>
      <c r="G19" s="45" t="s">
        <v>14</v>
      </c>
      <c r="H19" s="22">
        <v>158</v>
      </c>
      <c r="I19" s="22">
        <v>158</v>
      </c>
      <c r="J19" s="15">
        <f t="shared" si="3"/>
        <v>16</v>
      </c>
      <c r="K19" s="15" t="str">
        <f t="shared" si="4"/>
        <v>-</v>
      </c>
      <c r="L19" s="22"/>
      <c r="M19" s="79" t="s">
        <v>233</v>
      </c>
      <c r="N19" s="130">
        <f t="shared" si="5"/>
        <v>100</v>
      </c>
      <c r="O19" s="2">
        <f t="shared" si="2"/>
        <v>100</v>
      </c>
      <c r="Q19" s="150"/>
    </row>
    <row r="20" spans="1:17" ht="39.6" x14ac:dyDescent="0.3">
      <c r="A20" s="180"/>
      <c r="B20" s="180"/>
      <c r="C20" s="178" t="s">
        <v>190</v>
      </c>
      <c r="D20" s="178" t="s">
        <v>9</v>
      </c>
      <c r="E20" s="43" t="s">
        <v>5</v>
      </c>
      <c r="F20" s="24" t="s">
        <v>167</v>
      </c>
      <c r="G20" s="45" t="s">
        <v>14</v>
      </c>
      <c r="H20" s="32" t="s">
        <v>105</v>
      </c>
      <c r="I20" s="32">
        <v>1</v>
      </c>
      <c r="J20" s="15" t="s">
        <v>105</v>
      </c>
      <c r="K20" s="15" t="s">
        <v>105</v>
      </c>
      <c r="L20" s="32"/>
      <c r="M20" s="79"/>
      <c r="N20" s="130"/>
      <c r="O20" s="2" t="e">
        <f t="shared" si="2"/>
        <v>#VALUE!</v>
      </c>
      <c r="Q20" s="150"/>
    </row>
    <row r="21" spans="1:17" ht="66" x14ac:dyDescent="0.3">
      <c r="A21" s="180"/>
      <c r="B21" s="180"/>
      <c r="C21" s="178"/>
      <c r="D21" s="178"/>
      <c r="E21" s="43" t="s">
        <v>5</v>
      </c>
      <c r="F21" s="24" t="s">
        <v>166</v>
      </c>
      <c r="G21" s="45" t="s">
        <v>14</v>
      </c>
      <c r="H21" s="32" t="s">
        <v>105</v>
      </c>
      <c r="I21" s="32" t="s">
        <v>105</v>
      </c>
      <c r="J21" s="15"/>
      <c r="K21" s="15"/>
      <c r="L21" s="32"/>
      <c r="M21" s="32"/>
      <c r="N21" s="130"/>
      <c r="O21" s="2" t="e">
        <f t="shared" si="2"/>
        <v>#VALUE!</v>
      </c>
      <c r="Q21" s="150"/>
    </row>
    <row r="22" spans="1:17" ht="40.200000000000003" x14ac:dyDescent="0.3">
      <c r="A22" s="180"/>
      <c r="B22" s="180"/>
      <c r="C22" s="178"/>
      <c r="D22" s="178"/>
      <c r="E22" s="43" t="s">
        <v>6</v>
      </c>
      <c r="F22" s="24" t="s">
        <v>169</v>
      </c>
      <c r="G22" s="45" t="s">
        <v>14</v>
      </c>
      <c r="H22" s="32">
        <v>93</v>
      </c>
      <c r="I22" s="32">
        <v>93</v>
      </c>
      <c r="J22" s="15">
        <f t="shared" si="3"/>
        <v>9</v>
      </c>
      <c r="K22" s="15" t="str">
        <f t="shared" si="4"/>
        <v>-</v>
      </c>
      <c r="L22" s="32"/>
      <c r="M22" s="79" t="s">
        <v>233</v>
      </c>
      <c r="N22" s="130">
        <f t="shared" si="5"/>
        <v>100</v>
      </c>
      <c r="O22" s="2">
        <f t="shared" si="2"/>
        <v>100</v>
      </c>
      <c r="Q22" s="150"/>
    </row>
    <row r="23" spans="1:17" ht="39.6" x14ac:dyDescent="0.3">
      <c r="A23" s="180"/>
      <c r="B23" s="180"/>
      <c r="C23" s="156" t="s">
        <v>47</v>
      </c>
      <c r="D23" s="178" t="s">
        <v>9</v>
      </c>
      <c r="E23" s="43" t="s">
        <v>5</v>
      </c>
      <c r="F23" s="24" t="s">
        <v>165</v>
      </c>
      <c r="G23" s="45" t="s">
        <v>14</v>
      </c>
      <c r="H23" s="22" t="s">
        <v>105</v>
      </c>
      <c r="I23" s="22" t="s">
        <v>105</v>
      </c>
      <c r="J23" s="15"/>
      <c r="K23" s="15"/>
      <c r="L23" s="22"/>
      <c r="M23" s="22"/>
      <c r="N23" s="130"/>
      <c r="O23" s="2" t="e">
        <f t="shared" si="2"/>
        <v>#VALUE!</v>
      </c>
      <c r="Q23" s="150"/>
    </row>
    <row r="24" spans="1:17" ht="66" x14ac:dyDescent="0.3">
      <c r="A24" s="180"/>
      <c r="B24" s="180"/>
      <c r="C24" s="156"/>
      <c r="D24" s="178"/>
      <c r="E24" s="43" t="s">
        <v>5</v>
      </c>
      <c r="F24" s="24" t="s">
        <v>166</v>
      </c>
      <c r="G24" s="45" t="s">
        <v>14</v>
      </c>
      <c r="H24" s="32" t="s">
        <v>105</v>
      </c>
      <c r="I24" s="32" t="s">
        <v>105</v>
      </c>
      <c r="J24" s="15"/>
      <c r="K24" s="15"/>
      <c r="L24" s="32"/>
      <c r="M24" s="32"/>
      <c r="N24" s="130"/>
      <c r="O24" s="2" t="e">
        <f t="shared" si="2"/>
        <v>#VALUE!</v>
      </c>
      <c r="Q24" s="150"/>
    </row>
    <row r="25" spans="1:17" ht="40.200000000000003" x14ac:dyDescent="0.3">
      <c r="A25" s="180"/>
      <c r="B25" s="180"/>
      <c r="C25" s="156"/>
      <c r="D25" s="178"/>
      <c r="E25" s="43" t="s">
        <v>6</v>
      </c>
      <c r="F25" s="24" t="s">
        <v>169</v>
      </c>
      <c r="G25" s="45" t="s">
        <v>14</v>
      </c>
      <c r="H25" s="22">
        <v>4</v>
      </c>
      <c r="I25" s="22">
        <v>4</v>
      </c>
      <c r="J25" s="15">
        <f t="shared" si="3"/>
        <v>0</v>
      </c>
      <c r="K25" s="15" t="str">
        <f t="shared" si="4"/>
        <v>-</v>
      </c>
      <c r="L25" s="22"/>
      <c r="M25" s="79" t="s">
        <v>233</v>
      </c>
      <c r="N25" s="130">
        <f t="shared" si="5"/>
        <v>100</v>
      </c>
      <c r="O25" s="2">
        <f t="shared" si="2"/>
        <v>100</v>
      </c>
      <c r="Q25" s="150"/>
    </row>
    <row r="26" spans="1:17" ht="39.6" x14ac:dyDescent="0.3">
      <c r="A26" s="180"/>
      <c r="B26" s="180"/>
      <c r="C26" s="156" t="s">
        <v>48</v>
      </c>
      <c r="D26" s="178" t="s">
        <v>9</v>
      </c>
      <c r="E26" s="43" t="s">
        <v>5</v>
      </c>
      <c r="F26" s="24" t="s">
        <v>165</v>
      </c>
      <c r="G26" s="45" t="s">
        <v>14</v>
      </c>
      <c r="H26" s="32" t="s">
        <v>105</v>
      </c>
      <c r="I26" s="32" t="s">
        <v>105</v>
      </c>
      <c r="J26" s="15"/>
      <c r="K26" s="15"/>
      <c r="L26" s="32"/>
      <c r="M26" s="32"/>
      <c r="N26" s="130"/>
      <c r="O26" s="2" t="e">
        <f t="shared" si="2"/>
        <v>#VALUE!</v>
      </c>
      <c r="Q26" s="150"/>
    </row>
    <row r="27" spans="1:17" ht="66" x14ac:dyDescent="0.3">
      <c r="A27" s="180"/>
      <c r="B27" s="180"/>
      <c r="C27" s="156"/>
      <c r="D27" s="178"/>
      <c r="E27" s="43" t="s">
        <v>5</v>
      </c>
      <c r="F27" s="24" t="s">
        <v>168</v>
      </c>
      <c r="G27" s="45" t="s">
        <v>14</v>
      </c>
      <c r="H27" s="22">
        <v>5</v>
      </c>
      <c r="I27" s="22">
        <v>5</v>
      </c>
      <c r="J27" s="15">
        <v>0</v>
      </c>
      <c r="K27" s="15" t="str">
        <f t="shared" si="4"/>
        <v>-</v>
      </c>
      <c r="L27" s="22"/>
      <c r="M27" s="79" t="s">
        <v>233</v>
      </c>
      <c r="N27" s="130">
        <f t="shared" si="5"/>
        <v>100</v>
      </c>
      <c r="O27" s="2">
        <f t="shared" si="2"/>
        <v>100</v>
      </c>
      <c r="Q27" s="150"/>
    </row>
    <row r="28" spans="1:17" ht="40.200000000000003" x14ac:dyDescent="0.3">
      <c r="A28" s="180"/>
      <c r="B28" s="180"/>
      <c r="C28" s="156"/>
      <c r="D28" s="178"/>
      <c r="E28" s="43" t="s">
        <v>6</v>
      </c>
      <c r="F28" s="24" t="s">
        <v>169</v>
      </c>
      <c r="G28" s="45" t="s">
        <v>14</v>
      </c>
      <c r="H28" s="22">
        <v>5</v>
      </c>
      <c r="I28" s="22">
        <v>5</v>
      </c>
      <c r="J28" s="15">
        <v>0</v>
      </c>
      <c r="K28" s="15" t="str">
        <f t="shared" si="4"/>
        <v>-</v>
      </c>
      <c r="L28" s="22"/>
      <c r="M28" s="79" t="s">
        <v>233</v>
      </c>
      <c r="N28" s="130">
        <f t="shared" si="5"/>
        <v>100</v>
      </c>
      <c r="O28" s="2">
        <f t="shared" si="2"/>
        <v>100</v>
      </c>
      <c r="Q28" s="150"/>
    </row>
    <row r="29" spans="1:17" ht="40.200000000000003" x14ac:dyDescent="0.3">
      <c r="A29" s="180"/>
      <c r="B29" s="180"/>
      <c r="C29" s="178" t="s">
        <v>49</v>
      </c>
      <c r="D29" s="156" t="s">
        <v>9</v>
      </c>
      <c r="E29" s="43" t="s">
        <v>5</v>
      </c>
      <c r="F29" s="24" t="s">
        <v>165</v>
      </c>
      <c r="G29" s="45" t="s">
        <v>14</v>
      </c>
      <c r="H29" s="22">
        <v>20</v>
      </c>
      <c r="I29" s="22">
        <v>22</v>
      </c>
      <c r="J29" s="15">
        <f t="shared" si="3"/>
        <v>2</v>
      </c>
      <c r="K29" s="15" t="str">
        <f t="shared" si="4"/>
        <v>-</v>
      </c>
      <c r="L29" s="22"/>
      <c r="M29" s="79" t="s">
        <v>233</v>
      </c>
      <c r="N29" s="130">
        <f t="shared" si="5"/>
        <v>100</v>
      </c>
      <c r="O29" s="2">
        <f t="shared" si="2"/>
        <v>100</v>
      </c>
      <c r="Q29" s="150"/>
    </row>
    <row r="30" spans="1:17" ht="66" x14ac:dyDescent="0.3">
      <c r="A30" s="180"/>
      <c r="B30" s="180"/>
      <c r="C30" s="178"/>
      <c r="D30" s="156"/>
      <c r="E30" s="43" t="s">
        <v>5</v>
      </c>
      <c r="F30" s="24" t="s">
        <v>166</v>
      </c>
      <c r="G30" s="45" t="s">
        <v>14</v>
      </c>
      <c r="H30" s="22" t="s">
        <v>105</v>
      </c>
      <c r="I30" s="22" t="s">
        <v>105</v>
      </c>
      <c r="J30" s="15"/>
      <c r="K30" s="15"/>
      <c r="L30" s="22"/>
      <c r="M30" s="22"/>
      <c r="N30" s="130"/>
      <c r="O30" s="2" t="e">
        <f t="shared" si="2"/>
        <v>#VALUE!</v>
      </c>
      <c r="Q30" s="150"/>
    </row>
    <row r="31" spans="1:17" ht="40.200000000000003" x14ac:dyDescent="0.3">
      <c r="A31" s="180"/>
      <c r="B31" s="180"/>
      <c r="C31" s="178"/>
      <c r="D31" s="156"/>
      <c r="E31" s="43" t="s">
        <v>6</v>
      </c>
      <c r="F31" s="24" t="s">
        <v>169</v>
      </c>
      <c r="G31" s="45" t="s">
        <v>14</v>
      </c>
      <c r="H31" s="22">
        <v>55</v>
      </c>
      <c r="I31" s="22">
        <v>55</v>
      </c>
      <c r="J31" s="15">
        <f t="shared" si="3"/>
        <v>6</v>
      </c>
      <c r="K31" s="15" t="str">
        <f t="shared" si="4"/>
        <v>-</v>
      </c>
      <c r="L31" s="22"/>
      <c r="M31" s="79" t="s">
        <v>233</v>
      </c>
      <c r="N31" s="130">
        <f t="shared" si="5"/>
        <v>100</v>
      </c>
      <c r="O31" s="2">
        <f t="shared" si="2"/>
        <v>100</v>
      </c>
      <c r="Q31" s="150"/>
    </row>
    <row r="32" spans="1:17" ht="40.200000000000003" x14ac:dyDescent="0.3">
      <c r="A32" s="180"/>
      <c r="B32" s="180"/>
      <c r="C32" s="178" t="s">
        <v>189</v>
      </c>
      <c r="D32" s="178" t="s">
        <v>9</v>
      </c>
      <c r="E32" s="43" t="s">
        <v>5</v>
      </c>
      <c r="F32" s="24" t="s">
        <v>167</v>
      </c>
      <c r="G32" s="45" t="s">
        <v>14</v>
      </c>
      <c r="H32" s="32">
        <v>2</v>
      </c>
      <c r="I32" s="32">
        <v>2</v>
      </c>
      <c r="J32" s="15">
        <f t="shared" si="3"/>
        <v>0</v>
      </c>
      <c r="K32" s="15" t="str">
        <f t="shared" si="4"/>
        <v>-</v>
      </c>
      <c r="L32" s="32"/>
      <c r="M32" s="79" t="s">
        <v>233</v>
      </c>
      <c r="N32" s="130">
        <f t="shared" si="5"/>
        <v>100</v>
      </c>
      <c r="O32" s="2">
        <f t="shared" si="2"/>
        <v>100</v>
      </c>
      <c r="Q32" s="150"/>
    </row>
    <row r="33" spans="1:17" ht="66" x14ac:dyDescent="0.3">
      <c r="A33" s="180"/>
      <c r="B33" s="180"/>
      <c r="C33" s="178"/>
      <c r="D33" s="178"/>
      <c r="E33" s="43" t="s">
        <v>5</v>
      </c>
      <c r="F33" s="24" t="s">
        <v>166</v>
      </c>
      <c r="G33" s="45" t="s">
        <v>14</v>
      </c>
      <c r="H33" s="32" t="s">
        <v>105</v>
      </c>
      <c r="I33" s="32" t="s">
        <v>105</v>
      </c>
      <c r="J33" s="15"/>
      <c r="K33" s="15"/>
      <c r="L33" s="32"/>
      <c r="M33" s="32"/>
      <c r="N33" s="130"/>
      <c r="O33" s="2" t="e">
        <f t="shared" si="2"/>
        <v>#VALUE!</v>
      </c>
      <c r="Q33" s="150"/>
    </row>
    <row r="34" spans="1:17" ht="40.200000000000003" x14ac:dyDescent="0.3">
      <c r="A34" s="180"/>
      <c r="B34" s="180"/>
      <c r="C34" s="178"/>
      <c r="D34" s="178"/>
      <c r="E34" s="43" t="s">
        <v>6</v>
      </c>
      <c r="F34" s="24" t="s">
        <v>169</v>
      </c>
      <c r="G34" s="45" t="s">
        <v>14</v>
      </c>
      <c r="H34" s="32">
        <v>66</v>
      </c>
      <c r="I34" s="32">
        <v>66</v>
      </c>
      <c r="J34" s="15">
        <f t="shared" si="3"/>
        <v>7</v>
      </c>
      <c r="K34" s="15" t="str">
        <f t="shared" si="4"/>
        <v>-</v>
      </c>
      <c r="L34" s="32"/>
      <c r="M34" s="79" t="s">
        <v>233</v>
      </c>
      <c r="N34" s="130">
        <f t="shared" si="5"/>
        <v>100</v>
      </c>
      <c r="O34" s="2">
        <f t="shared" si="2"/>
        <v>100</v>
      </c>
      <c r="Q34" s="150"/>
    </row>
    <row r="35" spans="1:17" ht="39.6" x14ac:dyDescent="0.3">
      <c r="A35" s="180"/>
      <c r="B35" s="180"/>
      <c r="C35" s="156" t="s">
        <v>83</v>
      </c>
      <c r="D35" s="178" t="s">
        <v>9</v>
      </c>
      <c r="E35" s="43" t="s">
        <v>5</v>
      </c>
      <c r="F35" s="24" t="s">
        <v>165</v>
      </c>
      <c r="G35" s="45" t="s">
        <v>14</v>
      </c>
      <c r="H35" s="22" t="s">
        <v>105</v>
      </c>
      <c r="I35" s="22" t="s">
        <v>105</v>
      </c>
      <c r="J35" s="15"/>
      <c r="K35" s="15"/>
      <c r="L35" s="22"/>
      <c r="M35" s="22"/>
      <c r="N35" s="130"/>
      <c r="O35" s="2" t="e">
        <f t="shared" si="2"/>
        <v>#VALUE!</v>
      </c>
      <c r="Q35" s="150"/>
    </row>
    <row r="36" spans="1:17" ht="66" x14ac:dyDescent="0.3">
      <c r="A36" s="180"/>
      <c r="B36" s="180"/>
      <c r="C36" s="156"/>
      <c r="D36" s="178"/>
      <c r="E36" s="43" t="s">
        <v>5</v>
      </c>
      <c r="F36" s="24" t="s">
        <v>166</v>
      </c>
      <c r="G36" s="45" t="s">
        <v>14</v>
      </c>
      <c r="H36" s="32" t="s">
        <v>105</v>
      </c>
      <c r="I36" s="32" t="s">
        <v>105</v>
      </c>
      <c r="J36" s="15"/>
      <c r="K36" s="15"/>
      <c r="L36" s="32"/>
      <c r="M36" s="32"/>
      <c r="N36" s="130"/>
      <c r="O36" s="2" t="e">
        <f t="shared" si="2"/>
        <v>#VALUE!</v>
      </c>
      <c r="Q36" s="150"/>
    </row>
    <row r="37" spans="1:17" ht="40.200000000000003" x14ac:dyDescent="0.3">
      <c r="A37" s="180"/>
      <c r="B37" s="180"/>
      <c r="C37" s="156"/>
      <c r="D37" s="178"/>
      <c r="E37" s="43" t="s">
        <v>6</v>
      </c>
      <c r="F37" s="24" t="s">
        <v>169</v>
      </c>
      <c r="G37" s="45" t="s">
        <v>14</v>
      </c>
      <c r="H37" s="22">
        <v>5</v>
      </c>
      <c r="I37" s="22">
        <v>5</v>
      </c>
      <c r="J37" s="15">
        <v>0</v>
      </c>
      <c r="K37" s="15" t="str">
        <f t="shared" si="4"/>
        <v>-</v>
      </c>
      <c r="L37" s="22"/>
      <c r="M37" s="79" t="s">
        <v>233</v>
      </c>
      <c r="N37" s="130">
        <f t="shared" si="5"/>
        <v>100</v>
      </c>
      <c r="O37" s="2">
        <f t="shared" si="2"/>
        <v>100</v>
      </c>
      <c r="Q37" s="150"/>
    </row>
    <row r="38" spans="1:17" ht="39.6" x14ac:dyDescent="0.3">
      <c r="A38" s="180"/>
      <c r="B38" s="180"/>
      <c r="C38" s="156" t="s">
        <v>107</v>
      </c>
      <c r="D38" s="178" t="s">
        <v>9</v>
      </c>
      <c r="E38" s="43" t="s">
        <v>5</v>
      </c>
      <c r="F38" s="24" t="s">
        <v>165</v>
      </c>
      <c r="G38" s="45" t="s">
        <v>14</v>
      </c>
      <c r="H38" s="32" t="s">
        <v>105</v>
      </c>
      <c r="I38" s="32" t="s">
        <v>105</v>
      </c>
      <c r="J38" s="15"/>
      <c r="K38" s="15"/>
      <c r="L38" s="32"/>
      <c r="M38" s="32"/>
      <c r="N38" s="130"/>
      <c r="O38" s="2" t="e">
        <f t="shared" si="2"/>
        <v>#VALUE!</v>
      </c>
      <c r="Q38" s="150"/>
    </row>
    <row r="39" spans="1:17" ht="66" x14ac:dyDescent="0.3">
      <c r="A39" s="180"/>
      <c r="B39" s="180"/>
      <c r="C39" s="156"/>
      <c r="D39" s="178"/>
      <c r="E39" s="43" t="s">
        <v>5</v>
      </c>
      <c r="F39" s="24" t="s">
        <v>168</v>
      </c>
      <c r="G39" s="45" t="s">
        <v>14</v>
      </c>
      <c r="H39" s="22">
        <v>2</v>
      </c>
      <c r="I39" s="22">
        <v>2</v>
      </c>
      <c r="J39" s="15">
        <f t="shared" si="3"/>
        <v>0</v>
      </c>
      <c r="K39" s="15" t="str">
        <f t="shared" si="4"/>
        <v>-</v>
      </c>
      <c r="L39" s="22"/>
      <c r="M39" s="79" t="s">
        <v>233</v>
      </c>
      <c r="N39" s="130">
        <f t="shared" si="5"/>
        <v>100</v>
      </c>
      <c r="O39" s="2">
        <f t="shared" si="2"/>
        <v>100</v>
      </c>
      <c r="Q39" s="150"/>
    </row>
    <row r="40" spans="1:17" ht="40.200000000000003" x14ac:dyDescent="0.3">
      <c r="A40" s="180"/>
      <c r="B40" s="180"/>
      <c r="C40" s="156"/>
      <c r="D40" s="178"/>
      <c r="E40" s="43" t="s">
        <v>6</v>
      </c>
      <c r="F40" s="24" t="s">
        <v>169</v>
      </c>
      <c r="G40" s="45" t="s">
        <v>14</v>
      </c>
      <c r="H40" s="22">
        <v>2</v>
      </c>
      <c r="I40" s="22">
        <v>2</v>
      </c>
      <c r="J40" s="15">
        <f t="shared" si="3"/>
        <v>0</v>
      </c>
      <c r="K40" s="15" t="str">
        <f t="shared" si="4"/>
        <v>-</v>
      </c>
      <c r="L40" s="22"/>
      <c r="M40" s="79" t="s">
        <v>233</v>
      </c>
      <c r="N40" s="130">
        <f t="shared" si="5"/>
        <v>100</v>
      </c>
      <c r="O40" s="2">
        <f t="shared" si="2"/>
        <v>100</v>
      </c>
      <c r="Q40" s="150"/>
    </row>
    <row r="41" spans="1:17" ht="40.200000000000003" x14ac:dyDescent="0.3">
      <c r="A41" s="180"/>
      <c r="B41" s="180"/>
      <c r="C41" s="156" t="s">
        <v>18</v>
      </c>
      <c r="D41" s="156" t="s">
        <v>39</v>
      </c>
      <c r="E41" s="43" t="s">
        <v>5</v>
      </c>
      <c r="F41" s="134" t="s">
        <v>16</v>
      </c>
      <c r="G41" s="135" t="s">
        <v>17</v>
      </c>
      <c r="H41" s="131">
        <v>0</v>
      </c>
      <c r="I41" s="131">
        <v>0</v>
      </c>
      <c r="J41" s="118">
        <f t="shared" si="3"/>
        <v>0</v>
      </c>
      <c r="K41" s="118" t="str">
        <f t="shared" si="4"/>
        <v>-</v>
      </c>
      <c r="L41" s="131"/>
      <c r="M41" s="120" t="s">
        <v>233</v>
      </c>
      <c r="N41" s="132">
        <v>100</v>
      </c>
      <c r="O41" s="2" t="e">
        <f>IF((H41-J41)/I41*100&gt;100,100,(H41-J41)/I41*100)</f>
        <v>#DIV/0!</v>
      </c>
      <c r="Q41" s="150"/>
    </row>
    <row r="42" spans="1:17" ht="105.6" x14ac:dyDescent="0.3">
      <c r="A42" s="180"/>
      <c r="B42" s="180"/>
      <c r="C42" s="156"/>
      <c r="D42" s="156"/>
      <c r="E42" s="43" t="s">
        <v>5</v>
      </c>
      <c r="F42" s="43" t="s">
        <v>41</v>
      </c>
      <c r="G42" s="51" t="s">
        <v>10</v>
      </c>
      <c r="H42" s="22" t="s">
        <v>105</v>
      </c>
      <c r="I42" s="22" t="s">
        <v>105</v>
      </c>
      <c r="J42" s="15"/>
      <c r="K42" s="15"/>
      <c r="L42" s="22"/>
      <c r="M42" s="22"/>
      <c r="N42" s="130"/>
      <c r="O42" s="2" t="e">
        <f t="shared" si="2"/>
        <v>#VALUE!</v>
      </c>
      <c r="Q42" s="150"/>
    </row>
    <row r="43" spans="1:17" ht="40.200000000000003" x14ac:dyDescent="0.3">
      <c r="A43" s="180"/>
      <c r="B43" s="180"/>
      <c r="C43" s="156"/>
      <c r="D43" s="156"/>
      <c r="E43" s="43" t="s">
        <v>5</v>
      </c>
      <c r="F43" s="43" t="s">
        <v>42</v>
      </c>
      <c r="G43" s="51" t="s">
        <v>10</v>
      </c>
      <c r="H43" s="22">
        <v>100</v>
      </c>
      <c r="I43" s="22">
        <v>100</v>
      </c>
      <c r="J43" s="15">
        <f t="shared" si="3"/>
        <v>10</v>
      </c>
      <c r="K43" s="15" t="str">
        <f t="shared" si="4"/>
        <v>-</v>
      </c>
      <c r="L43" s="22"/>
      <c r="M43" s="79" t="s">
        <v>233</v>
      </c>
      <c r="N43" s="130">
        <f t="shared" si="5"/>
        <v>100</v>
      </c>
      <c r="O43" s="2">
        <f t="shared" si="2"/>
        <v>100</v>
      </c>
      <c r="Q43" s="150"/>
    </row>
    <row r="44" spans="1:17" ht="40.200000000000003" x14ac:dyDescent="0.3">
      <c r="A44" s="180"/>
      <c r="B44" s="180"/>
      <c r="C44" s="156"/>
      <c r="D44" s="156"/>
      <c r="E44" s="43" t="s">
        <v>6</v>
      </c>
      <c r="F44" s="43" t="s">
        <v>43</v>
      </c>
      <c r="G44" s="45" t="s">
        <v>15</v>
      </c>
      <c r="H44" s="22">
        <v>10</v>
      </c>
      <c r="I44" s="22">
        <v>10</v>
      </c>
      <c r="J44" s="15">
        <f t="shared" si="3"/>
        <v>1</v>
      </c>
      <c r="K44" s="15" t="str">
        <f t="shared" si="4"/>
        <v>-</v>
      </c>
      <c r="L44" s="22"/>
      <c r="M44" s="79" t="s">
        <v>233</v>
      </c>
      <c r="N44" s="130">
        <f t="shared" si="5"/>
        <v>100</v>
      </c>
      <c r="O44" s="2">
        <f t="shared" si="2"/>
        <v>100</v>
      </c>
      <c r="Q44" s="150"/>
    </row>
    <row r="45" spans="1:17" ht="40.200000000000003" x14ac:dyDescent="0.3">
      <c r="A45" s="180"/>
      <c r="B45" s="180"/>
      <c r="C45" s="170" t="s">
        <v>279</v>
      </c>
      <c r="D45" s="170" t="s">
        <v>39</v>
      </c>
      <c r="E45" s="99" t="s">
        <v>5</v>
      </c>
      <c r="F45" s="116" t="s">
        <v>16</v>
      </c>
      <c r="G45" s="117" t="s">
        <v>14</v>
      </c>
      <c r="H45" s="131">
        <v>0</v>
      </c>
      <c r="I45" s="131">
        <v>0</v>
      </c>
      <c r="J45" s="131">
        <f t="shared" si="3"/>
        <v>0</v>
      </c>
      <c r="K45" s="131" t="str">
        <f t="shared" si="4"/>
        <v>-</v>
      </c>
      <c r="L45" s="131"/>
      <c r="M45" s="120" t="s">
        <v>233</v>
      </c>
      <c r="N45" s="132">
        <v>100</v>
      </c>
      <c r="O45" s="133" t="e">
        <f>IF((H45-J45)/I45*100&gt;100,100,(H45-J45)/I45*100)</f>
        <v>#DIV/0!</v>
      </c>
      <c r="Q45" s="150"/>
    </row>
    <row r="46" spans="1:17" ht="40.200000000000003" x14ac:dyDescent="0.3">
      <c r="A46" s="181"/>
      <c r="B46" s="181"/>
      <c r="C46" s="170"/>
      <c r="D46" s="170"/>
      <c r="E46" s="99" t="s">
        <v>6</v>
      </c>
      <c r="F46" s="99" t="s">
        <v>21</v>
      </c>
      <c r="G46" s="97" t="s">
        <v>15</v>
      </c>
      <c r="H46" s="22">
        <v>735</v>
      </c>
      <c r="I46" s="22">
        <v>789</v>
      </c>
      <c r="J46" s="22">
        <f t="shared" si="3"/>
        <v>74</v>
      </c>
      <c r="K46" s="22" t="str">
        <f t="shared" si="4"/>
        <v>-</v>
      </c>
      <c r="L46" s="22"/>
      <c r="M46" s="79" t="s">
        <v>233</v>
      </c>
      <c r="N46" s="130">
        <f t="shared" si="5"/>
        <v>100</v>
      </c>
      <c r="O46" s="2">
        <f t="shared" si="2"/>
        <v>100</v>
      </c>
      <c r="Q46" s="150"/>
    </row>
    <row r="47" spans="1:17" x14ac:dyDescent="0.3">
      <c r="A47" s="9"/>
      <c r="B47" s="8"/>
      <c r="C47" s="8"/>
      <c r="D47" s="11"/>
      <c r="E47" s="11"/>
      <c r="F47" s="11"/>
      <c r="G47" s="19"/>
      <c r="H47" s="16"/>
      <c r="I47" s="16"/>
      <c r="J47" s="16"/>
      <c r="K47" s="16"/>
      <c r="L47" s="16"/>
      <c r="M47" s="16"/>
      <c r="N47" s="16"/>
    </row>
    <row r="48" spans="1:17" x14ac:dyDescent="0.3">
      <c r="A48" s="9"/>
      <c r="B48" s="8"/>
      <c r="C48" s="8"/>
      <c r="D48" s="11"/>
      <c r="E48" s="11"/>
      <c r="F48" s="11"/>
      <c r="G48" s="2" t="s">
        <v>101</v>
      </c>
      <c r="H48" s="17">
        <f>H10+H13+H16+H19+H22+H25+H28</f>
        <v>401</v>
      </c>
      <c r="I48" s="17">
        <f>I10+I13+I16+I19+I22+I25+I28</f>
        <v>401</v>
      </c>
      <c r="J48" s="17"/>
      <c r="K48" s="17"/>
      <c r="L48" s="17"/>
      <c r="M48" s="17"/>
      <c r="N48" s="17"/>
    </row>
    <row r="49" spans="1:14" x14ac:dyDescent="0.3">
      <c r="A49" s="9"/>
      <c r="B49" s="8"/>
      <c r="C49" s="8"/>
      <c r="D49" s="11"/>
      <c r="E49" s="11"/>
      <c r="F49" s="11"/>
      <c r="G49" s="2" t="s">
        <v>104</v>
      </c>
      <c r="H49" s="17">
        <f>H31+H34+H37+H40</f>
        <v>128</v>
      </c>
      <c r="I49" s="17">
        <f>I31+I34+I37+I40</f>
        <v>128</v>
      </c>
      <c r="J49" s="17"/>
      <c r="K49" s="17"/>
      <c r="L49" s="17"/>
      <c r="M49" s="17"/>
      <c r="N49" s="17"/>
    </row>
    <row r="50" spans="1:14" x14ac:dyDescent="0.3">
      <c r="A50" s="9"/>
      <c r="B50" s="8"/>
      <c r="C50" s="8"/>
      <c r="D50" s="11"/>
      <c r="E50" s="11"/>
      <c r="F50" s="11"/>
      <c r="H50" s="17">
        <f>H48+H49</f>
        <v>529</v>
      </c>
      <c r="I50" s="17">
        <f>I48+I49</f>
        <v>529</v>
      </c>
      <c r="J50" s="17"/>
      <c r="K50" s="17"/>
      <c r="L50" s="17"/>
      <c r="M50" s="17"/>
      <c r="N50" s="17"/>
    </row>
    <row r="51" spans="1:14" x14ac:dyDescent="0.3">
      <c r="A51" s="9"/>
      <c r="B51" s="8"/>
      <c r="C51" s="8"/>
      <c r="D51" s="11"/>
      <c r="E51" s="11"/>
      <c r="F51" s="11"/>
    </row>
    <row r="52" spans="1:14" x14ac:dyDescent="0.3">
      <c r="A52" s="9"/>
      <c r="B52" s="8"/>
      <c r="C52" s="8"/>
      <c r="D52" s="11"/>
      <c r="E52" s="11"/>
      <c r="F52" s="11"/>
      <c r="G52" s="19"/>
      <c r="H52" s="16"/>
      <c r="I52" s="16"/>
      <c r="J52" s="16"/>
      <c r="K52" s="16"/>
      <c r="L52" s="16"/>
      <c r="M52" s="16"/>
      <c r="N52" s="16"/>
    </row>
    <row r="53" spans="1:14" x14ac:dyDescent="0.3">
      <c r="A53" s="9"/>
      <c r="B53" s="8"/>
      <c r="C53" s="8"/>
      <c r="D53" s="11"/>
      <c r="E53" s="11"/>
      <c r="F53" s="11"/>
      <c r="G53" s="19"/>
      <c r="H53" s="16"/>
      <c r="I53" s="16"/>
      <c r="J53" s="16"/>
      <c r="K53" s="16"/>
      <c r="L53" s="16"/>
      <c r="M53" s="16"/>
      <c r="N53" s="16"/>
    </row>
    <row r="54" spans="1:14" x14ac:dyDescent="0.3">
      <c r="A54" s="9"/>
      <c r="B54" s="8"/>
      <c r="C54" s="8"/>
      <c r="D54" s="11"/>
      <c r="E54" s="11"/>
      <c r="F54" s="11"/>
      <c r="G54" s="19"/>
      <c r="H54" s="16"/>
      <c r="I54" s="16"/>
      <c r="J54" s="16"/>
      <c r="K54" s="16"/>
      <c r="L54" s="16"/>
      <c r="M54" s="16"/>
      <c r="N54" s="16"/>
    </row>
  </sheetData>
  <mergeCells count="32">
    <mergeCell ref="A8:A46"/>
    <mergeCell ref="B8:B46"/>
    <mergeCell ref="J1:N1"/>
    <mergeCell ref="C45:C46"/>
    <mergeCell ref="D45:D46"/>
    <mergeCell ref="C29:C31"/>
    <mergeCell ref="C20:C22"/>
    <mergeCell ref="C14:C16"/>
    <mergeCell ref="D14:D16"/>
    <mergeCell ref="D38:D40"/>
    <mergeCell ref="D26:D28"/>
    <mergeCell ref="D29:D31"/>
    <mergeCell ref="B2:N2"/>
    <mergeCell ref="B3:N3"/>
    <mergeCell ref="B4:N4"/>
    <mergeCell ref="C17:C19"/>
    <mergeCell ref="D32:D34"/>
    <mergeCell ref="C32:C34"/>
    <mergeCell ref="C23:C25"/>
    <mergeCell ref="D23:D25"/>
    <mergeCell ref="C26:C28"/>
    <mergeCell ref="C38:C40"/>
    <mergeCell ref="C35:C37"/>
    <mergeCell ref="D35:D37"/>
    <mergeCell ref="C41:C44"/>
    <mergeCell ref="D41:D44"/>
    <mergeCell ref="C8:C10"/>
    <mergeCell ref="D8:D10"/>
    <mergeCell ref="D20:D22"/>
    <mergeCell ref="C11:C13"/>
    <mergeCell ref="D11:D13"/>
    <mergeCell ref="D17:D19"/>
  </mergeCells>
  <pageMargins left="0.70866141732283472" right="0.70866141732283472" top="0.74803149606299213" bottom="0.74803149606299213" header="0.31496062992125984" footer="0.31496062992125984"/>
  <pageSetup paperSize="9" scale="43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38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33" sqref="I33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68.88671875" style="1" customWidth="1"/>
    <col min="7" max="7" width="12" style="1" customWidth="1"/>
    <col min="8" max="8" width="12.109375" style="1" customWidth="1"/>
    <col min="9" max="9" width="11.6640625" style="2" bestFit="1" customWidth="1"/>
    <col min="10" max="13" width="11.6640625" style="2" customWidth="1"/>
    <col min="14" max="14" width="21.109375" style="2" customWidth="1"/>
    <col min="15" max="16384" width="9.109375" style="1"/>
  </cols>
  <sheetData>
    <row r="1" spans="1:17" s="3" customFormat="1" x14ac:dyDescent="0.25">
      <c r="J1" s="165" t="s">
        <v>112</v>
      </c>
      <c r="K1" s="165"/>
      <c r="L1" s="165"/>
      <c r="M1" s="165"/>
      <c r="N1" s="165"/>
    </row>
    <row r="2" spans="1:17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7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17.75" customHeight="1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7" ht="25.5" customHeight="1" x14ac:dyDescent="0.3">
      <c r="A8" s="159">
        <v>14</v>
      </c>
      <c r="B8" s="159" t="s">
        <v>271</v>
      </c>
      <c r="C8" s="170" t="s">
        <v>50</v>
      </c>
      <c r="D8" s="170" t="s">
        <v>9</v>
      </c>
      <c r="E8" s="43" t="s">
        <v>5</v>
      </c>
      <c r="F8" s="24" t="s">
        <v>165</v>
      </c>
      <c r="G8" s="45" t="s">
        <v>14</v>
      </c>
      <c r="H8" s="27">
        <v>40</v>
      </c>
      <c r="I8" s="22">
        <v>51</v>
      </c>
      <c r="J8" s="15">
        <f t="shared" ref="J8" si="0">ROUND(H8/10,0)</f>
        <v>4</v>
      </c>
      <c r="K8" s="15" t="str">
        <f t="shared" ref="K8" si="1">IF(H8-I8-J8&gt;0,H8-I8-J8,"-")</f>
        <v>-</v>
      </c>
      <c r="L8" s="22"/>
      <c r="M8" s="79" t="s">
        <v>233</v>
      </c>
      <c r="N8" s="15">
        <f>O8</f>
        <v>100</v>
      </c>
      <c r="O8" s="1">
        <f>IF(I8/(H8-J8)*100&gt;100,100,I8/(H8-J8)*100)</f>
        <v>100</v>
      </c>
      <c r="Q8" s="148"/>
    </row>
    <row r="9" spans="1:17" ht="52.8" x14ac:dyDescent="0.3">
      <c r="A9" s="159"/>
      <c r="B9" s="159"/>
      <c r="C9" s="170"/>
      <c r="D9" s="170"/>
      <c r="E9" s="43" t="s">
        <v>5</v>
      </c>
      <c r="F9" s="24" t="s">
        <v>166</v>
      </c>
      <c r="G9" s="45" t="s">
        <v>14</v>
      </c>
      <c r="H9" s="27" t="s">
        <v>105</v>
      </c>
      <c r="I9" s="22" t="s">
        <v>105</v>
      </c>
      <c r="J9" s="15"/>
      <c r="K9" s="15"/>
      <c r="L9" s="22"/>
      <c r="M9" s="22"/>
      <c r="N9" s="15"/>
      <c r="O9" s="1" t="e">
        <f t="shared" ref="O9:O36" si="2">IF(I9/(H9-J9)*100&gt;100,100,I9/(H9-J9)*100)</f>
        <v>#VALUE!</v>
      </c>
      <c r="Q9" s="148"/>
    </row>
    <row r="10" spans="1:17" ht="40.200000000000003" x14ac:dyDescent="0.3">
      <c r="A10" s="159"/>
      <c r="B10" s="159"/>
      <c r="C10" s="170"/>
      <c r="D10" s="170"/>
      <c r="E10" s="43" t="s">
        <v>6</v>
      </c>
      <c r="F10" s="24" t="s">
        <v>169</v>
      </c>
      <c r="G10" s="45" t="s">
        <v>14</v>
      </c>
      <c r="H10" s="27">
        <v>248</v>
      </c>
      <c r="I10" s="27">
        <v>248</v>
      </c>
      <c r="J10" s="15">
        <f t="shared" ref="J10:J36" si="3">ROUND(H10/10,0)</f>
        <v>25</v>
      </c>
      <c r="K10" s="15" t="str">
        <f t="shared" ref="K10:K36" si="4">IF(H10-I10-J10&gt;0,H10-I10-J10,"-")</f>
        <v>-</v>
      </c>
      <c r="L10" s="15"/>
      <c r="M10" s="79" t="s">
        <v>233</v>
      </c>
      <c r="N10" s="15">
        <f t="shared" ref="N10:N36" si="5">O10</f>
        <v>100</v>
      </c>
      <c r="O10" s="1">
        <f t="shared" si="2"/>
        <v>100</v>
      </c>
      <c r="Q10" s="148"/>
    </row>
    <row r="11" spans="1:17" ht="40.200000000000003" x14ac:dyDescent="0.3">
      <c r="A11" s="159"/>
      <c r="B11" s="159"/>
      <c r="C11" s="170" t="s">
        <v>191</v>
      </c>
      <c r="D11" s="170" t="s">
        <v>9</v>
      </c>
      <c r="E11" s="43" t="s">
        <v>5</v>
      </c>
      <c r="F11" s="24" t="s">
        <v>167</v>
      </c>
      <c r="G11" s="45" t="s">
        <v>14</v>
      </c>
      <c r="H11" s="72">
        <v>2</v>
      </c>
      <c r="I11" s="73">
        <v>2</v>
      </c>
      <c r="J11" s="15">
        <f t="shared" si="3"/>
        <v>0</v>
      </c>
      <c r="K11" s="15" t="str">
        <f t="shared" si="4"/>
        <v>-</v>
      </c>
      <c r="L11" s="73"/>
      <c r="M11" s="79" t="s">
        <v>233</v>
      </c>
      <c r="N11" s="15">
        <f t="shared" si="5"/>
        <v>100</v>
      </c>
      <c r="O11" s="1">
        <f t="shared" si="2"/>
        <v>100</v>
      </c>
      <c r="Q11" s="148"/>
    </row>
    <row r="12" spans="1:17" ht="52.8" x14ac:dyDescent="0.3">
      <c r="A12" s="159"/>
      <c r="B12" s="159"/>
      <c r="C12" s="170"/>
      <c r="D12" s="170"/>
      <c r="E12" s="43" t="s">
        <v>5</v>
      </c>
      <c r="F12" s="24" t="s">
        <v>166</v>
      </c>
      <c r="G12" s="45" t="s">
        <v>14</v>
      </c>
      <c r="H12" s="27" t="s">
        <v>105</v>
      </c>
      <c r="I12" s="22" t="s">
        <v>105</v>
      </c>
      <c r="J12" s="15"/>
      <c r="K12" s="15"/>
      <c r="L12" s="22"/>
      <c r="M12" s="22"/>
      <c r="N12" s="15"/>
      <c r="O12" s="1" t="e">
        <f t="shared" si="2"/>
        <v>#VALUE!</v>
      </c>
      <c r="Q12" s="148"/>
    </row>
    <row r="13" spans="1:17" ht="40.200000000000003" x14ac:dyDescent="0.3">
      <c r="A13" s="159"/>
      <c r="B13" s="159"/>
      <c r="C13" s="170"/>
      <c r="D13" s="170"/>
      <c r="E13" s="43" t="s">
        <v>6</v>
      </c>
      <c r="F13" s="24" t="s">
        <v>169</v>
      </c>
      <c r="G13" s="45" t="s">
        <v>14</v>
      </c>
      <c r="H13" s="27">
        <v>373</v>
      </c>
      <c r="I13" s="22">
        <v>373</v>
      </c>
      <c r="J13" s="15">
        <f t="shared" si="3"/>
        <v>37</v>
      </c>
      <c r="K13" s="15" t="str">
        <f t="shared" si="4"/>
        <v>-</v>
      </c>
      <c r="L13" s="22"/>
      <c r="M13" s="79" t="s">
        <v>233</v>
      </c>
      <c r="N13" s="15">
        <f t="shared" si="5"/>
        <v>100</v>
      </c>
      <c r="O13" s="1">
        <f t="shared" si="2"/>
        <v>100</v>
      </c>
      <c r="Q13" s="148"/>
    </row>
    <row r="14" spans="1:17" ht="26.4" x14ac:dyDescent="0.3">
      <c r="A14" s="159"/>
      <c r="B14" s="159"/>
      <c r="C14" s="170" t="s">
        <v>140</v>
      </c>
      <c r="D14" s="170" t="s">
        <v>9</v>
      </c>
      <c r="E14" s="43" t="s">
        <v>5</v>
      </c>
      <c r="F14" s="24" t="s">
        <v>165</v>
      </c>
      <c r="G14" s="45" t="s">
        <v>14</v>
      </c>
      <c r="H14" s="27" t="s">
        <v>105</v>
      </c>
      <c r="I14" s="22" t="s">
        <v>105</v>
      </c>
      <c r="J14" s="15"/>
      <c r="K14" s="15"/>
      <c r="L14" s="22"/>
      <c r="M14" s="22"/>
      <c r="N14" s="15"/>
      <c r="O14" s="1" t="e">
        <f t="shared" si="2"/>
        <v>#VALUE!</v>
      </c>
      <c r="Q14" s="148"/>
    </row>
    <row r="15" spans="1:17" ht="52.8" x14ac:dyDescent="0.3">
      <c r="A15" s="159"/>
      <c r="B15" s="159"/>
      <c r="C15" s="170"/>
      <c r="D15" s="170"/>
      <c r="E15" s="43" t="s">
        <v>5</v>
      </c>
      <c r="F15" s="24" t="s">
        <v>166</v>
      </c>
      <c r="G15" s="45" t="s">
        <v>14</v>
      </c>
      <c r="H15" s="27" t="s">
        <v>105</v>
      </c>
      <c r="I15" s="22" t="s">
        <v>105</v>
      </c>
      <c r="J15" s="15"/>
      <c r="K15" s="15"/>
      <c r="L15" s="22"/>
      <c r="M15" s="22"/>
      <c r="N15" s="15"/>
      <c r="O15" s="1" t="e">
        <f t="shared" si="2"/>
        <v>#VALUE!</v>
      </c>
      <c r="Q15" s="148"/>
    </row>
    <row r="16" spans="1:17" ht="40.200000000000003" x14ac:dyDescent="0.3">
      <c r="A16" s="159"/>
      <c r="B16" s="159"/>
      <c r="C16" s="170"/>
      <c r="D16" s="170"/>
      <c r="E16" s="43" t="s">
        <v>6</v>
      </c>
      <c r="F16" s="24" t="s">
        <v>169</v>
      </c>
      <c r="G16" s="45" t="s">
        <v>14</v>
      </c>
      <c r="H16" s="27">
        <v>30</v>
      </c>
      <c r="I16" s="22">
        <v>30</v>
      </c>
      <c r="J16" s="15">
        <f t="shared" si="3"/>
        <v>3</v>
      </c>
      <c r="K16" s="15" t="str">
        <f t="shared" si="4"/>
        <v>-</v>
      </c>
      <c r="L16" s="22"/>
      <c r="M16" s="79" t="s">
        <v>233</v>
      </c>
      <c r="N16" s="15">
        <f t="shared" si="5"/>
        <v>100</v>
      </c>
      <c r="O16" s="1">
        <f t="shared" si="2"/>
        <v>100</v>
      </c>
      <c r="Q16" s="148"/>
    </row>
    <row r="17" spans="1:17" ht="26.4" x14ac:dyDescent="0.3">
      <c r="A17" s="159"/>
      <c r="B17" s="159"/>
      <c r="C17" s="170" t="s">
        <v>272</v>
      </c>
      <c r="D17" s="170" t="s">
        <v>9</v>
      </c>
      <c r="E17" s="96" t="s">
        <v>5</v>
      </c>
      <c r="F17" s="24" t="s">
        <v>167</v>
      </c>
      <c r="G17" s="98" t="s">
        <v>14</v>
      </c>
      <c r="H17" s="27" t="s">
        <v>105</v>
      </c>
      <c r="I17" s="22" t="s">
        <v>105</v>
      </c>
      <c r="J17" s="15"/>
      <c r="K17" s="15"/>
      <c r="L17" s="22"/>
      <c r="M17" s="22"/>
      <c r="N17" s="15"/>
      <c r="O17" s="1" t="e">
        <f t="shared" si="2"/>
        <v>#VALUE!</v>
      </c>
      <c r="Q17" s="148"/>
    </row>
    <row r="18" spans="1:17" ht="52.8" x14ac:dyDescent="0.3">
      <c r="A18" s="159"/>
      <c r="B18" s="159"/>
      <c r="C18" s="170"/>
      <c r="D18" s="170"/>
      <c r="E18" s="96" t="s">
        <v>5</v>
      </c>
      <c r="F18" s="24" t="s">
        <v>166</v>
      </c>
      <c r="G18" s="98" t="s">
        <v>14</v>
      </c>
      <c r="H18" s="27" t="s">
        <v>105</v>
      </c>
      <c r="I18" s="22" t="s">
        <v>105</v>
      </c>
      <c r="J18" s="15"/>
      <c r="K18" s="15"/>
      <c r="L18" s="22"/>
      <c r="M18" s="22"/>
      <c r="N18" s="15"/>
      <c r="O18" s="1" t="e">
        <f t="shared" si="2"/>
        <v>#VALUE!</v>
      </c>
      <c r="Q18" s="148"/>
    </row>
    <row r="19" spans="1:17" ht="26.4" x14ac:dyDescent="0.3">
      <c r="A19" s="159"/>
      <c r="B19" s="159"/>
      <c r="C19" s="170"/>
      <c r="D19" s="170"/>
      <c r="E19" s="96" t="s">
        <v>6</v>
      </c>
      <c r="F19" s="24" t="s">
        <v>169</v>
      </c>
      <c r="G19" s="98" t="s">
        <v>14</v>
      </c>
      <c r="H19" s="27">
        <v>0</v>
      </c>
      <c r="I19" s="22">
        <v>0</v>
      </c>
      <c r="J19" s="15">
        <f t="shared" ref="J19" si="6">ROUND(H19/10,0)</f>
        <v>0</v>
      </c>
      <c r="K19" s="15" t="str">
        <f t="shared" ref="K19" si="7">IF(H19-I19-J19&gt;0,H19-I19-J19,"-")</f>
        <v>-</v>
      </c>
      <c r="L19" s="22"/>
      <c r="M19" s="79"/>
      <c r="N19" s="15"/>
      <c r="O19" s="1" t="e">
        <f t="shared" si="2"/>
        <v>#DIV/0!</v>
      </c>
      <c r="Q19" s="148"/>
    </row>
    <row r="20" spans="1:17" ht="40.200000000000003" x14ac:dyDescent="0.3">
      <c r="A20" s="159"/>
      <c r="B20" s="159"/>
      <c r="C20" s="170" t="s">
        <v>192</v>
      </c>
      <c r="D20" s="170" t="s">
        <v>9</v>
      </c>
      <c r="E20" s="43" t="s">
        <v>5</v>
      </c>
      <c r="F20" s="24" t="s">
        <v>167</v>
      </c>
      <c r="G20" s="45" t="s">
        <v>14</v>
      </c>
      <c r="H20" s="27">
        <v>2</v>
      </c>
      <c r="I20" s="22">
        <v>3</v>
      </c>
      <c r="J20" s="15">
        <f t="shared" si="3"/>
        <v>0</v>
      </c>
      <c r="K20" s="15" t="str">
        <f t="shared" si="4"/>
        <v>-</v>
      </c>
      <c r="L20" s="22"/>
      <c r="M20" s="79" t="s">
        <v>233</v>
      </c>
      <c r="N20" s="15">
        <f t="shared" si="5"/>
        <v>100</v>
      </c>
      <c r="O20" s="1">
        <f t="shared" si="2"/>
        <v>100</v>
      </c>
      <c r="Q20" s="148"/>
    </row>
    <row r="21" spans="1:17" ht="52.8" x14ac:dyDescent="0.3">
      <c r="A21" s="159"/>
      <c r="B21" s="159"/>
      <c r="C21" s="170"/>
      <c r="D21" s="170"/>
      <c r="E21" s="43" t="s">
        <v>5</v>
      </c>
      <c r="F21" s="24" t="s">
        <v>166</v>
      </c>
      <c r="G21" s="45" t="s">
        <v>14</v>
      </c>
      <c r="H21" s="27" t="s">
        <v>105</v>
      </c>
      <c r="I21" s="22" t="s">
        <v>105</v>
      </c>
      <c r="J21" s="15"/>
      <c r="K21" s="15"/>
      <c r="L21" s="22"/>
      <c r="M21" s="22"/>
      <c r="N21" s="15"/>
      <c r="O21" s="1" t="e">
        <f t="shared" si="2"/>
        <v>#VALUE!</v>
      </c>
      <c r="Q21" s="148"/>
    </row>
    <row r="22" spans="1:17" ht="40.200000000000003" x14ac:dyDescent="0.3">
      <c r="A22" s="159"/>
      <c r="B22" s="159"/>
      <c r="C22" s="170"/>
      <c r="D22" s="170"/>
      <c r="E22" s="43" t="s">
        <v>6</v>
      </c>
      <c r="F22" s="24" t="s">
        <v>169</v>
      </c>
      <c r="G22" s="45" t="s">
        <v>14</v>
      </c>
      <c r="H22" s="27">
        <v>30</v>
      </c>
      <c r="I22" s="22">
        <v>30</v>
      </c>
      <c r="J22" s="15">
        <f t="shared" si="3"/>
        <v>3</v>
      </c>
      <c r="K22" s="15" t="str">
        <f t="shared" si="4"/>
        <v>-</v>
      </c>
      <c r="L22" s="22"/>
      <c r="M22" s="79" t="s">
        <v>233</v>
      </c>
      <c r="N22" s="15">
        <f t="shared" si="5"/>
        <v>100</v>
      </c>
      <c r="O22" s="1">
        <f t="shared" si="2"/>
        <v>100</v>
      </c>
      <c r="Q22" s="148"/>
    </row>
    <row r="23" spans="1:17" ht="40.200000000000003" x14ac:dyDescent="0.3">
      <c r="A23" s="159"/>
      <c r="B23" s="159"/>
      <c r="C23" s="170" t="s">
        <v>193</v>
      </c>
      <c r="D23" s="170" t="s">
        <v>9</v>
      </c>
      <c r="E23" s="43" t="s">
        <v>5</v>
      </c>
      <c r="F23" s="24" t="s">
        <v>165</v>
      </c>
      <c r="G23" s="45" t="s">
        <v>14</v>
      </c>
      <c r="H23" s="27">
        <v>2</v>
      </c>
      <c r="I23" s="22">
        <v>2</v>
      </c>
      <c r="J23" s="15">
        <f t="shared" si="3"/>
        <v>0</v>
      </c>
      <c r="K23" s="15" t="str">
        <f t="shared" si="4"/>
        <v>-</v>
      </c>
      <c r="L23" s="22"/>
      <c r="M23" s="79" t="s">
        <v>233</v>
      </c>
      <c r="N23" s="15">
        <f t="shared" si="5"/>
        <v>100</v>
      </c>
      <c r="O23" s="1">
        <f t="shared" si="2"/>
        <v>100</v>
      </c>
      <c r="Q23" s="148"/>
    </row>
    <row r="24" spans="1:17" ht="52.8" x14ac:dyDescent="0.3">
      <c r="A24" s="159"/>
      <c r="B24" s="159"/>
      <c r="C24" s="170"/>
      <c r="D24" s="170"/>
      <c r="E24" s="43" t="s">
        <v>5</v>
      </c>
      <c r="F24" s="24" t="s">
        <v>166</v>
      </c>
      <c r="G24" s="45" t="s">
        <v>14</v>
      </c>
      <c r="H24" s="27" t="s">
        <v>105</v>
      </c>
      <c r="I24" s="22" t="s">
        <v>105</v>
      </c>
      <c r="J24" s="15"/>
      <c r="K24" s="15"/>
      <c r="L24" s="22"/>
      <c r="M24" s="22"/>
      <c r="N24" s="15"/>
      <c r="O24" s="1" t="e">
        <f t="shared" si="2"/>
        <v>#VALUE!</v>
      </c>
      <c r="Q24" s="148"/>
    </row>
    <row r="25" spans="1:17" ht="40.200000000000003" x14ac:dyDescent="0.3">
      <c r="A25" s="159"/>
      <c r="B25" s="159"/>
      <c r="C25" s="170"/>
      <c r="D25" s="170"/>
      <c r="E25" s="43" t="s">
        <v>6</v>
      </c>
      <c r="F25" s="24" t="s">
        <v>169</v>
      </c>
      <c r="G25" s="45" t="s">
        <v>14</v>
      </c>
      <c r="H25" s="27">
        <v>12</v>
      </c>
      <c r="I25" s="22">
        <v>12</v>
      </c>
      <c r="J25" s="15">
        <f t="shared" si="3"/>
        <v>1</v>
      </c>
      <c r="K25" s="15" t="str">
        <f t="shared" si="4"/>
        <v>-</v>
      </c>
      <c r="L25" s="22"/>
      <c r="M25" s="79" t="s">
        <v>233</v>
      </c>
      <c r="N25" s="15">
        <f t="shared" si="5"/>
        <v>100</v>
      </c>
      <c r="O25" s="1">
        <f t="shared" si="2"/>
        <v>100</v>
      </c>
      <c r="Q25" s="148"/>
    </row>
    <row r="26" spans="1:17" ht="26.4" x14ac:dyDescent="0.3">
      <c r="A26" s="159"/>
      <c r="B26" s="159"/>
      <c r="C26" s="170" t="s">
        <v>194</v>
      </c>
      <c r="D26" s="170" t="s">
        <v>9</v>
      </c>
      <c r="E26" s="43" t="s">
        <v>5</v>
      </c>
      <c r="F26" s="24" t="s">
        <v>165</v>
      </c>
      <c r="G26" s="45" t="s">
        <v>14</v>
      </c>
      <c r="H26" s="27" t="s">
        <v>105</v>
      </c>
      <c r="I26" s="22" t="s">
        <v>105</v>
      </c>
      <c r="J26" s="15"/>
      <c r="K26" s="15"/>
      <c r="L26" s="22"/>
      <c r="M26" s="22"/>
      <c r="N26" s="15"/>
      <c r="O26" s="1" t="e">
        <f t="shared" si="2"/>
        <v>#VALUE!</v>
      </c>
      <c r="Q26" s="148"/>
    </row>
    <row r="27" spans="1:17" ht="52.8" x14ac:dyDescent="0.3">
      <c r="A27" s="159"/>
      <c r="B27" s="159"/>
      <c r="C27" s="170"/>
      <c r="D27" s="170"/>
      <c r="E27" s="43" t="s">
        <v>5</v>
      </c>
      <c r="F27" s="24" t="s">
        <v>168</v>
      </c>
      <c r="G27" s="45" t="s">
        <v>14</v>
      </c>
      <c r="H27" s="27">
        <v>4</v>
      </c>
      <c r="I27" s="22">
        <v>4</v>
      </c>
      <c r="J27" s="15">
        <f t="shared" si="3"/>
        <v>0</v>
      </c>
      <c r="K27" s="15" t="str">
        <f t="shared" si="4"/>
        <v>-</v>
      </c>
      <c r="L27" s="22"/>
      <c r="M27" s="79" t="s">
        <v>233</v>
      </c>
      <c r="N27" s="15">
        <f t="shared" si="5"/>
        <v>100</v>
      </c>
      <c r="O27" s="1">
        <f t="shared" si="2"/>
        <v>100</v>
      </c>
      <c r="Q27" s="148"/>
    </row>
    <row r="28" spans="1:17" ht="40.200000000000003" x14ac:dyDescent="0.3">
      <c r="A28" s="159"/>
      <c r="B28" s="159"/>
      <c r="C28" s="170"/>
      <c r="D28" s="170"/>
      <c r="E28" s="43" t="s">
        <v>6</v>
      </c>
      <c r="F28" s="24" t="s">
        <v>169</v>
      </c>
      <c r="G28" s="45" t="s">
        <v>14</v>
      </c>
      <c r="H28" s="27">
        <v>4</v>
      </c>
      <c r="I28" s="22">
        <v>4</v>
      </c>
      <c r="J28" s="15">
        <f t="shared" si="3"/>
        <v>0</v>
      </c>
      <c r="K28" s="15" t="str">
        <f t="shared" si="4"/>
        <v>-</v>
      </c>
      <c r="L28" s="22"/>
      <c r="M28" s="79" t="s">
        <v>233</v>
      </c>
      <c r="N28" s="15">
        <f t="shared" si="5"/>
        <v>100</v>
      </c>
      <c r="O28" s="1">
        <f t="shared" si="2"/>
        <v>100</v>
      </c>
      <c r="Q28" s="148"/>
    </row>
    <row r="29" spans="1:17" ht="40.200000000000003" x14ac:dyDescent="0.3">
      <c r="A29" s="159"/>
      <c r="B29" s="159"/>
      <c r="C29" s="170" t="s">
        <v>279</v>
      </c>
      <c r="D29" s="170" t="s">
        <v>39</v>
      </c>
      <c r="E29" s="48" t="s">
        <v>5</v>
      </c>
      <c r="F29" s="116" t="s">
        <v>16</v>
      </c>
      <c r="G29" s="138" t="s">
        <v>12</v>
      </c>
      <c r="H29" s="129">
        <v>0</v>
      </c>
      <c r="I29" s="131">
        <v>0</v>
      </c>
      <c r="J29" s="118">
        <f t="shared" si="3"/>
        <v>0</v>
      </c>
      <c r="K29" s="118" t="str">
        <f t="shared" si="4"/>
        <v>-</v>
      </c>
      <c r="L29" s="131"/>
      <c r="M29" s="120" t="s">
        <v>233</v>
      </c>
      <c r="N29" s="118">
        <v>100</v>
      </c>
      <c r="O29" s="1" t="e">
        <f>IF((H29-J29)/I29*100&gt;100,100,(H29-J29)/I29*100)</f>
        <v>#DIV/0!</v>
      </c>
      <c r="Q29" s="148"/>
    </row>
    <row r="30" spans="1:17" ht="40.200000000000003" x14ac:dyDescent="0.3">
      <c r="A30" s="159"/>
      <c r="B30" s="159"/>
      <c r="C30" s="170"/>
      <c r="D30" s="170"/>
      <c r="E30" s="48" t="s">
        <v>6</v>
      </c>
      <c r="F30" s="48" t="s">
        <v>21</v>
      </c>
      <c r="G30" s="44" t="s">
        <v>15</v>
      </c>
      <c r="H30" s="27">
        <v>2555</v>
      </c>
      <c r="I30" s="22">
        <v>3326</v>
      </c>
      <c r="J30" s="15">
        <f t="shared" si="3"/>
        <v>256</v>
      </c>
      <c r="K30" s="15" t="str">
        <f t="shared" si="4"/>
        <v>-</v>
      </c>
      <c r="L30" s="22"/>
      <c r="M30" s="79" t="s">
        <v>233</v>
      </c>
      <c r="N30" s="15">
        <f t="shared" si="5"/>
        <v>100</v>
      </c>
      <c r="O30" s="1">
        <f t="shared" si="2"/>
        <v>100</v>
      </c>
      <c r="Q30" s="148"/>
    </row>
    <row r="31" spans="1:17" ht="40.200000000000003" x14ac:dyDescent="0.3">
      <c r="A31" s="159"/>
      <c r="B31" s="159"/>
      <c r="C31" s="170" t="s">
        <v>18</v>
      </c>
      <c r="D31" s="170" t="s">
        <v>39</v>
      </c>
      <c r="E31" s="48" t="s">
        <v>5</v>
      </c>
      <c r="F31" s="116" t="s">
        <v>16</v>
      </c>
      <c r="G31" s="117" t="s">
        <v>17</v>
      </c>
      <c r="H31" s="129">
        <v>0</v>
      </c>
      <c r="I31" s="131">
        <v>0</v>
      </c>
      <c r="J31" s="118">
        <f t="shared" si="3"/>
        <v>0</v>
      </c>
      <c r="K31" s="118" t="str">
        <f t="shared" si="4"/>
        <v>-</v>
      </c>
      <c r="L31" s="131"/>
      <c r="M31" s="120" t="s">
        <v>233</v>
      </c>
      <c r="N31" s="118">
        <v>100</v>
      </c>
      <c r="O31" s="1" t="e">
        <f>IF((H31-J31)/I31*100&gt;100,100,(H31-J31)/I31*100)</f>
        <v>#DIV/0!</v>
      </c>
      <c r="Q31" s="148"/>
    </row>
    <row r="32" spans="1:17" ht="92.4" x14ac:dyDescent="0.3">
      <c r="A32" s="159"/>
      <c r="B32" s="159"/>
      <c r="C32" s="170"/>
      <c r="D32" s="170"/>
      <c r="E32" s="48" t="s">
        <v>5</v>
      </c>
      <c r="F32" s="48" t="s">
        <v>41</v>
      </c>
      <c r="G32" s="47" t="s">
        <v>10</v>
      </c>
      <c r="H32" s="27" t="s">
        <v>105</v>
      </c>
      <c r="I32" s="22" t="s">
        <v>105</v>
      </c>
      <c r="J32" s="15"/>
      <c r="K32" s="15"/>
      <c r="L32" s="22"/>
      <c r="M32" s="22"/>
      <c r="N32" s="15"/>
      <c r="O32" s="1" t="e">
        <f t="shared" si="2"/>
        <v>#VALUE!</v>
      </c>
      <c r="Q32" s="148"/>
    </row>
    <row r="33" spans="1:17" ht="40.200000000000003" x14ac:dyDescent="0.3">
      <c r="A33" s="159"/>
      <c r="B33" s="159"/>
      <c r="C33" s="170"/>
      <c r="D33" s="170"/>
      <c r="E33" s="48" t="s">
        <v>5</v>
      </c>
      <c r="F33" s="48" t="s">
        <v>42</v>
      </c>
      <c r="G33" s="47" t="s">
        <v>10</v>
      </c>
      <c r="H33" s="27">
        <v>100</v>
      </c>
      <c r="I33" s="22">
        <v>100</v>
      </c>
      <c r="J33" s="15">
        <f t="shared" si="3"/>
        <v>10</v>
      </c>
      <c r="K33" s="15" t="str">
        <f t="shared" si="4"/>
        <v>-</v>
      </c>
      <c r="L33" s="22"/>
      <c r="M33" s="79" t="s">
        <v>233</v>
      </c>
      <c r="N33" s="15">
        <f t="shared" si="5"/>
        <v>100</v>
      </c>
      <c r="O33" s="1">
        <f t="shared" si="2"/>
        <v>100</v>
      </c>
      <c r="Q33" s="148"/>
    </row>
    <row r="34" spans="1:17" ht="40.200000000000003" x14ac:dyDescent="0.3">
      <c r="A34" s="159"/>
      <c r="B34" s="159"/>
      <c r="C34" s="170"/>
      <c r="D34" s="170"/>
      <c r="E34" s="48" t="s">
        <v>6</v>
      </c>
      <c r="F34" s="48" t="s">
        <v>43</v>
      </c>
      <c r="G34" s="44" t="s">
        <v>15</v>
      </c>
      <c r="H34" s="27">
        <v>13</v>
      </c>
      <c r="I34" s="22">
        <v>13</v>
      </c>
      <c r="J34" s="15">
        <f t="shared" si="3"/>
        <v>1</v>
      </c>
      <c r="K34" s="15" t="str">
        <f t="shared" si="4"/>
        <v>-</v>
      </c>
      <c r="L34" s="22"/>
      <c r="M34" s="79" t="s">
        <v>233</v>
      </c>
      <c r="N34" s="15">
        <f t="shared" si="5"/>
        <v>100</v>
      </c>
      <c r="O34" s="1">
        <f t="shared" si="2"/>
        <v>100</v>
      </c>
      <c r="Q34" s="148"/>
    </row>
    <row r="35" spans="1:17" ht="26.4" x14ac:dyDescent="0.3">
      <c r="A35" s="159"/>
      <c r="B35" s="159"/>
      <c r="C35" s="156" t="s">
        <v>177</v>
      </c>
      <c r="D35" s="166" t="s">
        <v>9</v>
      </c>
      <c r="E35" s="55" t="s">
        <v>5</v>
      </c>
      <c r="F35" s="55" t="s">
        <v>105</v>
      </c>
      <c r="G35" s="58" t="s">
        <v>105</v>
      </c>
      <c r="H35" s="15" t="s">
        <v>105</v>
      </c>
      <c r="I35" s="15" t="s">
        <v>105</v>
      </c>
      <c r="J35" s="15"/>
      <c r="K35" s="15"/>
      <c r="L35" s="15"/>
      <c r="M35" s="15"/>
      <c r="N35" s="15"/>
      <c r="O35" s="1" t="e">
        <f t="shared" si="2"/>
        <v>#VALUE!</v>
      </c>
      <c r="Q35" s="148"/>
    </row>
    <row r="36" spans="1:17" ht="40.200000000000003" x14ac:dyDescent="0.3">
      <c r="A36" s="159"/>
      <c r="B36" s="159"/>
      <c r="C36" s="156"/>
      <c r="D36" s="166"/>
      <c r="E36" s="55" t="s">
        <v>6</v>
      </c>
      <c r="F36" s="55" t="s">
        <v>178</v>
      </c>
      <c r="G36" s="58" t="s">
        <v>179</v>
      </c>
      <c r="H36" s="29">
        <v>24172</v>
      </c>
      <c r="I36" s="29">
        <v>24172</v>
      </c>
      <c r="J36" s="15">
        <f t="shared" si="3"/>
        <v>2417</v>
      </c>
      <c r="K36" s="15" t="str">
        <f t="shared" si="4"/>
        <v>-</v>
      </c>
      <c r="L36" s="29"/>
      <c r="M36" s="79" t="s">
        <v>233</v>
      </c>
      <c r="N36" s="15">
        <f t="shared" si="5"/>
        <v>100</v>
      </c>
      <c r="O36" s="1">
        <f t="shared" si="2"/>
        <v>100</v>
      </c>
      <c r="Q36" s="148"/>
    </row>
    <row r="38" spans="1:17" x14ac:dyDescent="0.3">
      <c r="G38" s="1" t="s">
        <v>101</v>
      </c>
      <c r="H38" s="6">
        <f>H10+H13+H16+H22+H25+H28+H19</f>
        <v>697</v>
      </c>
      <c r="I38" s="6">
        <f>I10+I13+I16+I22+I25+I28+I19</f>
        <v>697</v>
      </c>
      <c r="J38" s="6"/>
      <c r="K38" s="6"/>
      <c r="L38" s="6"/>
      <c r="M38" s="6"/>
      <c r="N38" s="6"/>
    </row>
  </sheetData>
  <mergeCells count="26">
    <mergeCell ref="J1:N1"/>
    <mergeCell ref="C17:C19"/>
    <mergeCell ref="D17:D19"/>
    <mergeCell ref="C20:C22"/>
    <mergeCell ref="C23:C25"/>
    <mergeCell ref="D20:D22"/>
    <mergeCell ref="D23:D25"/>
    <mergeCell ref="B2:N2"/>
    <mergeCell ref="B3:N3"/>
    <mergeCell ref="B4:N4"/>
    <mergeCell ref="D35:D36"/>
    <mergeCell ref="D26:D28"/>
    <mergeCell ref="B8:B36"/>
    <mergeCell ref="A8:A36"/>
    <mergeCell ref="C8:C10"/>
    <mergeCell ref="D8:D10"/>
    <mergeCell ref="C14:C16"/>
    <mergeCell ref="D14:D16"/>
    <mergeCell ref="C11:C13"/>
    <mergeCell ref="D11:D13"/>
    <mergeCell ref="C35:C36"/>
    <mergeCell ref="C26:C28"/>
    <mergeCell ref="C29:C30"/>
    <mergeCell ref="D29:D30"/>
    <mergeCell ref="C31:C34"/>
    <mergeCell ref="D31:D34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34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29" sqref="I29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88.109375" style="1" customWidth="1"/>
    <col min="7" max="7" width="12" style="1" customWidth="1"/>
    <col min="8" max="8" width="10.44140625" style="1" customWidth="1"/>
    <col min="9" max="9" width="11.6640625" style="1" bestFit="1" customWidth="1"/>
    <col min="10" max="14" width="11.6640625" style="1" customWidth="1"/>
    <col min="15" max="16" width="9.109375" style="1"/>
    <col min="17" max="17" width="10.6640625" style="1" bestFit="1" customWidth="1"/>
    <col min="18" max="16384" width="9.109375" style="1"/>
  </cols>
  <sheetData>
    <row r="1" spans="1:18" s="3" customFormat="1" x14ac:dyDescent="0.25">
      <c r="J1" s="165" t="s">
        <v>112</v>
      </c>
      <c r="K1" s="165"/>
      <c r="L1" s="165"/>
      <c r="M1" s="165"/>
      <c r="N1" s="165"/>
    </row>
    <row r="2" spans="1:18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8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8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8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8" ht="198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35</v>
      </c>
      <c r="I6" s="45" t="s">
        <v>36</v>
      </c>
      <c r="J6" s="100" t="s">
        <v>257</v>
      </c>
      <c r="K6" s="100" t="s">
        <v>258</v>
      </c>
      <c r="L6" s="100" t="s">
        <v>259</v>
      </c>
      <c r="M6" s="100" t="s">
        <v>260</v>
      </c>
      <c r="N6" s="100" t="s">
        <v>261</v>
      </c>
    </row>
    <row r="7" spans="1:18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</row>
    <row r="8" spans="1:18" ht="30" customHeight="1" x14ac:dyDescent="0.3">
      <c r="A8" s="167">
        <v>15</v>
      </c>
      <c r="B8" s="170" t="s">
        <v>158</v>
      </c>
      <c r="C8" s="170" t="s">
        <v>81</v>
      </c>
      <c r="D8" s="170" t="s">
        <v>9</v>
      </c>
      <c r="E8" s="43" t="s">
        <v>5</v>
      </c>
      <c r="F8" s="52" t="s">
        <v>165</v>
      </c>
      <c r="G8" s="45" t="s">
        <v>14</v>
      </c>
      <c r="H8" s="27">
        <v>12</v>
      </c>
      <c r="I8" s="27">
        <v>44</v>
      </c>
      <c r="J8" s="15">
        <f t="shared" ref="J8" si="0">ROUND(H8/10,0)</f>
        <v>1</v>
      </c>
      <c r="K8" s="15" t="str">
        <f t="shared" ref="K8" si="1">IF(H8-I8-J8&gt;0,H8-I8-J8,"-")</f>
        <v>-</v>
      </c>
      <c r="L8" s="27"/>
      <c r="M8" s="79" t="s">
        <v>233</v>
      </c>
      <c r="N8" s="14">
        <f>O8</f>
        <v>100</v>
      </c>
      <c r="O8" s="1">
        <f t="shared" ref="O8" si="2">IF(I8/(H8-J8)*100&gt;100,100,I8/(H8-J8)*100)</f>
        <v>100</v>
      </c>
      <c r="Q8" s="148"/>
      <c r="R8" s="148"/>
    </row>
    <row r="9" spans="1:18" ht="55.2" x14ac:dyDescent="0.3">
      <c r="A9" s="167"/>
      <c r="B9" s="170"/>
      <c r="C9" s="170"/>
      <c r="D9" s="170"/>
      <c r="E9" s="43" t="s">
        <v>5</v>
      </c>
      <c r="F9" s="52" t="s">
        <v>166</v>
      </c>
      <c r="G9" s="45" t="s">
        <v>14</v>
      </c>
      <c r="H9" s="27" t="s">
        <v>105</v>
      </c>
      <c r="I9" s="27" t="s">
        <v>105</v>
      </c>
      <c r="J9" s="15"/>
      <c r="K9" s="15"/>
      <c r="L9" s="27"/>
      <c r="M9" s="27"/>
      <c r="N9" s="14"/>
      <c r="O9" s="1" t="e">
        <f t="shared" ref="O9:O31" si="3">IF(I9/(H9-J9)*100&gt;100,100,I9/(H9-J9)*100)</f>
        <v>#VALUE!</v>
      </c>
      <c r="Q9" s="148"/>
      <c r="R9" s="148"/>
    </row>
    <row r="10" spans="1:18" ht="40.200000000000003" x14ac:dyDescent="0.3">
      <c r="A10" s="167"/>
      <c r="B10" s="170"/>
      <c r="C10" s="182"/>
      <c r="D10" s="182"/>
      <c r="E10" s="43" t="s">
        <v>6</v>
      </c>
      <c r="F10" s="52" t="s">
        <v>169</v>
      </c>
      <c r="G10" s="45" t="s">
        <v>14</v>
      </c>
      <c r="H10" s="27">
        <v>120</v>
      </c>
      <c r="I10" s="27">
        <v>120</v>
      </c>
      <c r="J10" s="15">
        <f t="shared" ref="J10:J30" si="4">ROUND(H10/10,0)</f>
        <v>12</v>
      </c>
      <c r="K10" s="15" t="str">
        <f t="shared" ref="K10:K31" si="5">IF(H10-I10-J10&gt;0,H10-I10-J10,"-")</f>
        <v>-</v>
      </c>
      <c r="L10" s="27"/>
      <c r="M10" s="79" t="s">
        <v>233</v>
      </c>
      <c r="N10" s="14">
        <f t="shared" ref="N10:N31" si="6">O10</f>
        <v>100</v>
      </c>
      <c r="O10" s="1">
        <f t="shared" si="3"/>
        <v>100</v>
      </c>
      <c r="Q10" s="148"/>
      <c r="R10" s="148"/>
    </row>
    <row r="11" spans="1:18" ht="27.6" x14ac:dyDescent="0.3">
      <c r="A11" s="167"/>
      <c r="B11" s="170"/>
      <c r="C11" s="170" t="s">
        <v>195</v>
      </c>
      <c r="D11" s="170" t="s">
        <v>9</v>
      </c>
      <c r="E11" s="43" t="s">
        <v>5</v>
      </c>
      <c r="F11" s="52" t="s">
        <v>167</v>
      </c>
      <c r="G11" s="45" t="s">
        <v>14</v>
      </c>
      <c r="H11" s="27" t="s">
        <v>105</v>
      </c>
      <c r="I11" s="27">
        <v>11</v>
      </c>
      <c r="J11" s="15"/>
      <c r="K11" s="15"/>
      <c r="L11" s="27"/>
      <c r="M11" s="79"/>
      <c r="N11" s="14"/>
      <c r="O11" s="1" t="e">
        <f t="shared" si="3"/>
        <v>#VALUE!</v>
      </c>
      <c r="Q11" s="148"/>
      <c r="R11" s="148"/>
    </row>
    <row r="12" spans="1:18" ht="55.2" x14ac:dyDescent="0.3">
      <c r="A12" s="167"/>
      <c r="B12" s="170"/>
      <c r="C12" s="170"/>
      <c r="D12" s="170"/>
      <c r="E12" s="43" t="s">
        <v>5</v>
      </c>
      <c r="F12" s="52" t="s">
        <v>166</v>
      </c>
      <c r="G12" s="45" t="s">
        <v>14</v>
      </c>
      <c r="H12" s="27" t="s">
        <v>105</v>
      </c>
      <c r="I12" s="27" t="s">
        <v>105</v>
      </c>
      <c r="J12" s="15"/>
      <c r="K12" s="15"/>
      <c r="L12" s="27"/>
      <c r="M12" s="27"/>
      <c r="N12" s="14"/>
      <c r="O12" s="1" t="e">
        <f t="shared" si="3"/>
        <v>#VALUE!</v>
      </c>
      <c r="Q12" s="148"/>
      <c r="R12" s="148"/>
    </row>
    <row r="13" spans="1:18" ht="40.200000000000003" x14ac:dyDescent="0.3">
      <c r="A13" s="167"/>
      <c r="B13" s="170"/>
      <c r="C13" s="170"/>
      <c r="D13" s="182"/>
      <c r="E13" s="43" t="s">
        <v>6</v>
      </c>
      <c r="F13" s="52" t="s">
        <v>169</v>
      </c>
      <c r="G13" s="45" t="s">
        <v>14</v>
      </c>
      <c r="H13" s="27">
        <v>167</v>
      </c>
      <c r="I13" s="14">
        <v>166.49</v>
      </c>
      <c r="J13" s="15">
        <f t="shared" si="4"/>
        <v>17</v>
      </c>
      <c r="K13" s="15" t="str">
        <f t="shared" si="5"/>
        <v>-</v>
      </c>
      <c r="L13" s="27"/>
      <c r="M13" s="79" t="s">
        <v>233</v>
      </c>
      <c r="N13" s="14">
        <f t="shared" si="6"/>
        <v>100</v>
      </c>
      <c r="O13" s="1">
        <f t="shared" si="3"/>
        <v>100</v>
      </c>
      <c r="Q13" s="148"/>
      <c r="R13" s="148"/>
    </row>
    <row r="14" spans="1:18" ht="27.6" x14ac:dyDescent="0.3">
      <c r="A14" s="167"/>
      <c r="B14" s="170"/>
      <c r="C14" s="170" t="s">
        <v>141</v>
      </c>
      <c r="D14" s="170" t="s">
        <v>9</v>
      </c>
      <c r="E14" s="43" t="s">
        <v>5</v>
      </c>
      <c r="F14" s="52" t="s">
        <v>165</v>
      </c>
      <c r="G14" s="45" t="s">
        <v>14</v>
      </c>
      <c r="H14" s="27" t="s">
        <v>105</v>
      </c>
      <c r="I14" s="27" t="s">
        <v>105</v>
      </c>
      <c r="J14" s="15"/>
      <c r="K14" s="15"/>
      <c r="L14" s="27"/>
      <c r="M14" s="27"/>
      <c r="N14" s="14"/>
      <c r="O14" s="1" t="e">
        <f t="shared" si="3"/>
        <v>#VALUE!</v>
      </c>
      <c r="Q14" s="148"/>
      <c r="R14" s="148"/>
    </row>
    <row r="15" spans="1:18" ht="55.2" x14ac:dyDescent="0.3">
      <c r="A15" s="167"/>
      <c r="B15" s="170"/>
      <c r="C15" s="170"/>
      <c r="D15" s="170"/>
      <c r="E15" s="43" t="s">
        <v>5</v>
      </c>
      <c r="F15" s="52" t="s">
        <v>166</v>
      </c>
      <c r="G15" s="45" t="s">
        <v>14</v>
      </c>
      <c r="H15" s="27" t="s">
        <v>105</v>
      </c>
      <c r="I15" s="27" t="s">
        <v>105</v>
      </c>
      <c r="J15" s="15"/>
      <c r="K15" s="15"/>
      <c r="L15" s="27"/>
      <c r="M15" s="27"/>
      <c r="N15" s="14"/>
      <c r="O15" s="1" t="e">
        <f t="shared" si="3"/>
        <v>#VALUE!</v>
      </c>
      <c r="Q15" s="148"/>
      <c r="R15" s="148"/>
    </row>
    <row r="16" spans="1:18" ht="40.200000000000003" x14ac:dyDescent="0.3">
      <c r="A16" s="167"/>
      <c r="B16" s="170"/>
      <c r="C16" s="170"/>
      <c r="D16" s="182"/>
      <c r="E16" s="43" t="s">
        <v>6</v>
      </c>
      <c r="F16" s="52" t="s">
        <v>169</v>
      </c>
      <c r="G16" s="45" t="s">
        <v>14</v>
      </c>
      <c r="H16" s="27">
        <v>8</v>
      </c>
      <c r="I16" s="27">
        <v>8</v>
      </c>
      <c r="J16" s="15">
        <f t="shared" si="4"/>
        <v>1</v>
      </c>
      <c r="K16" s="15" t="str">
        <f t="shared" si="5"/>
        <v>-</v>
      </c>
      <c r="L16" s="27"/>
      <c r="M16" s="79" t="s">
        <v>233</v>
      </c>
      <c r="N16" s="14">
        <f t="shared" si="6"/>
        <v>100</v>
      </c>
      <c r="O16" s="1">
        <f t="shared" si="3"/>
        <v>100</v>
      </c>
      <c r="Q16" s="148"/>
      <c r="R16" s="148"/>
    </row>
    <row r="17" spans="1:18" ht="40.200000000000003" x14ac:dyDescent="0.3">
      <c r="A17" s="167"/>
      <c r="B17" s="170"/>
      <c r="C17" s="170" t="s">
        <v>108</v>
      </c>
      <c r="D17" s="170" t="s">
        <v>9</v>
      </c>
      <c r="E17" s="43" t="s">
        <v>5</v>
      </c>
      <c r="F17" s="52" t="s">
        <v>165</v>
      </c>
      <c r="G17" s="45" t="s">
        <v>14</v>
      </c>
      <c r="H17" s="27">
        <v>8</v>
      </c>
      <c r="I17" s="27">
        <v>9</v>
      </c>
      <c r="J17" s="15">
        <f t="shared" si="4"/>
        <v>1</v>
      </c>
      <c r="K17" s="15" t="str">
        <f t="shared" si="5"/>
        <v>-</v>
      </c>
      <c r="L17" s="27"/>
      <c r="M17" s="79" t="s">
        <v>233</v>
      </c>
      <c r="N17" s="14">
        <f t="shared" si="6"/>
        <v>100</v>
      </c>
      <c r="O17" s="1">
        <f t="shared" si="3"/>
        <v>100</v>
      </c>
      <c r="Q17" s="148"/>
      <c r="R17" s="148"/>
    </row>
    <row r="18" spans="1:18" ht="55.2" x14ac:dyDescent="0.3">
      <c r="A18" s="167"/>
      <c r="B18" s="170"/>
      <c r="C18" s="170"/>
      <c r="D18" s="170"/>
      <c r="E18" s="43" t="s">
        <v>5</v>
      </c>
      <c r="F18" s="52" t="s">
        <v>166</v>
      </c>
      <c r="G18" s="45" t="s">
        <v>14</v>
      </c>
      <c r="H18" s="27" t="s">
        <v>105</v>
      </c>
      <c r="I18" s="27" t="s">
        <v>105</v>
      </c>
      <c r="J18" s="15"/>
      <c r="K18" s="15"/>
      <c r="L18" s="27"/>
      <c r="M18" s="27"/>
      <c r="N18" s="14"/>
      <c r="O18" s="1" t="e">
        <f t="shared" si="3"/>
        <v>#VALUE!</v>
      </c>
      <c r="Q18" s="148"/>
      <c r="R18" s="148"/>
    </row>
    <row r="19" spans="1:18" ht="40.200000000000003" x14ac:dyDescent="0.3">
      <c r="A19" s="167"/>
      <c r="B19" s="170"/>
      <c r="C19" s="182"/>
      <c r="D19" s="170"/>
      <c r="E19" s="43" t="s">
        <v>6</v>
      </c>
      <c r="F19" s="52" t="s">
        <v>169</v>
      </c>
      <c r="G19" s="45" t="s">
        <v>14</v>
      </c>
      <c r="H19" s="27">
        <v>57</v>
      </c>
      <c r="I19" s="27">
        <v>57</v>
      </c>
      <c r="J19" s="15">
        <f t="shared" si="4"/>
        <v>6</v>
      </c>
      <c r="K19" s="15" t="str">
        <f t="shared" si="5"/>
        <v>-</v>
      </c>
      <c r="L19" s="27"/>
      <c r="M19" s="79" t="s">
        <v>233</v>
      </c>
      <c r="N19" s="14">
        <f t="shared" si="6"/>
        <v>100</v>
      </c>
      <c r="O19" s="1">
        <f t="shared" si="3"/>
        <v>100</v>
      </c>
      <c r="Q19" s="148"/>
      <c r="R19" s="148"/>
    </row>
    <row r="20" spans="1:18" ht="27.6" x14ac:dyDescent="0.3">
      <c r="A20" s="167"/>
      <c r="B20" s="170"/>
      <c r="C20" s="170" t="s">
        <v>196</v>
      </c>
      <c r="D20" s="170" t="s">
        <v>9</v>
      </c>
      <c r="E20" s="43" t="s">
        <v>5</v>
      </c>
      <c r="F20" s="52" t="s">
        <v>167</v>
      </c>
      <c r="G20" s="45" t="s">
        <v>14</v>
      </c>
      <c r="H20" s="27" t="s">
        <v>105</v>
      </c>
      <c r="I20" s="27">
        <v>5</v>
      </c>
      <c r="J20" s="15"/>
      <c r="K20" s="15"/>
      <c r="L20" s="27"/>
      <c r="M20" s="79"/>
      <c r="N20" s="14"/>
      <c r="O20" s="1" t="e">
        <f t="shared" si="3"/>
        <v>#VALUE!</v>
      </c>
      <c r="Q20" s="148"/>
      <c r="R20" s="148"/>
    </row>
    <row r="21" spans="1:18" ht="55.2" x14ac:dyDescent="0.3">
      <c r="A21" s="167"/>
      <c r="B21" s="170"/>
      <c r="C21" s="170"/>
      <c r="D21" s="170"/>
      <c r="E21" s="43" t="s">
        <v>5</v>
      </c>
      <c r="F21" s="52" t="s">
        <v>166</v>
      </c>
      <c r="G21" s="45" t="s">
        <v>14</v>
      </c>
      <c r="H21" s="27" t="s">
        <v>105</v>
      </c>
      <c r="I21" s="27" t="s">
        <v>105</v>
      </c>
      <c r="J21" s="15"/>
      <c r="K21" s="15"/>
      <c r="L21" s="27"/>
      <c r="M21" s="27"/>
      <c r="N21" s="14"/>
      <c r="O21" s="1" t="e">
        <f t="shared" si="3"/>
        <v>#VALUE!</v>
      </c>
      <c r="Q21" s="148"/>
      <c r="R21" s="148"/>
    </row>
    <row r="22" spans="1:18" ht="40.200000000000003" x14ac:dyDescent="0.3">
      <c r="A22" s="167"/>
      <c r="B22" s="170"/>
      <c r="C22" s="170"/>
      <c r="D22" s="182"/>
      <c r="E22" s="43" t="s">
        <v>6</v>
      </c>
      <c r="F22" s="52" t="s">
        <v>169</v>
      </c>
      <c r="G22" s="45" t="s">
        <v>14</v>
      </c>
      <c r="H22" s="27">
        <v>80</v>
      </c>
      <c r="I22" s="27">
        <v>80</v>
      </c>
      <c r="J22" s="15">
        <f t="shared" si="4"/>
        <v>8</v>
      </c>
      <c r="K22" s="15" t="str">
        <f t="shared" si="5"/>
        <v>-</v>
      </c>
      <c r="L22" s="27"/>
      <c r="M22" s="79" t="s">
        <v>233</v>
      </c>
      <c r="N22" s="14">
        <f t="shared" si="6"/>
        <v>100</v>
      </c>
      <c r="O22" s="1">
        <f t="shared" si="3"/>
        <v>100</v>
      </c>
      <c r="Q22" s="148"/>
      <c r="R22" s="148"/>
    </row>
    <row r="23" spans="1:18" ht="27.6" x14ac:dyDescent="0.3">
      <c r="A23" s="167"/>
      <c r="B23" s="170"/>
      <c r="C23" s="170" t="s">
        <v>82</v>
      </c>
      <c r="D23" s="170" t="s">
        <v>9</v>
      </c>
      <c r="E23" s="43" t="s">
        <v>5</v>
      </c>
      <c r="F23" s="52" t="s">
        <v>165</v>
      </c>
      <c r="G23" s="45" t="s">
        <v>14</v>
      </c>
      <c r="H23" s="27" t="s">
        <v>105</v>
      </c>
      <c r="I23" s="27" t="s">
        <v>105</v>
      </c>
      <c r="J23" s="15"/>
      <c r="K23" s="15"/>
      <c r="L23" s="27"/>
      <c r="M23" s="27"/>
      <c r="N23" s="14"/>
      <c r="O23" s="1" t="e">
        <f t="shared" si="3"/>
        <v>#VALUE!</v>
      </c>
      <c r="Q23" s="148"/>
      <c r="R23" s="148"/>
    </row>
    <row r="24" spans="1:18" ht="55.2" x14ac:dyDescent="0.3">
      <c r="A24" s="167"/>
      <c r="B24" s="170"/>
      <c r="C24" s="170"/>
      <c r="D24" s="170"/>
      <c r="E24" s="43" t="s">
        <v>5</v>
      </c>
      <c r="F24" s="52" t="s">
        <v>166</v>
      </c>
      <c r="G24" s="45" t="s">
        <v>14</v>
      </c>
      <c r="H24" s="27" t="s">
        <v>105</v>
      </c>
      <c r="I24" s="27" t="s">
        <v>105</v>
      </c>
      <c r="J24" s="15"/>
      <c r="K24" s="15"/>
      <c r="L24" s="27"/>
      <c r="M24" s="27"/>
      <c r="N24" s="14"/>
      <c r="O24" s="1" t="e">
        <f t="shared" si="3"/>
        <v>#VALUE!</v>
      </c>
      <c r="Q24" s="148"/>
      <c r="R24" s="148"/>
    </row>
    <row r="25" spans="1:18" ht="40.200000000000003" x14ac:dyDescent="0.3">
      <c r="A25" s="167"/>
      <c r="B25" s="170"/>
      <c r="C25" s="170"/>
      <c r="D25" s="170"/>
      <c r="E25" s="43" t="s">
        <v>6</v>
      </c>
      <c r="F25" s="52" t="s">
        <v>169</v>
      </c>
      <c r="G25" s="45" t="s">
        <v>14</v>
      </c>
      <c r="H25" s="27">
        <v>6</v>
      </c>
      <c r="I25" s="27">
        <v>6</v>
      </c>
      <c r="J25" s="15">
        <f t="shared" si="4"/>
        <v>1</v>
      </c>
      <c r="K25" s="15" t="str">
        <f t="shared" si="5"/>
        <v>-</v>
      </c>
      <c r="L25" s="27"/>
      <c r="M25" s="79" t="s">
        <v>233</v>
      </c>
      <c r="N25" s="14">
        <f t="shared" si="6"/>
        <v>100</v>
      </c>
      <c r="O25" s="1">
        <f t="shared" si="3"/>
        <v>100</v>
      </c>
      <c r="Q25" s="148"/>
      <c r="R25" s="148"/>
    </row>
    <row r="26" spans="1:18" ht="26.4" x14ac:dyDescent="0.3">
      <c r="A26" s="167"/>
      <c r="B26" s="170"/>
      <c r="C26" s="156" t="s">
        <v>177</v>
      </c>
      <c r="D26" s="166" t="s">
        <v>9</v>
      </c>
      <c r="E26" s="43" t="s">
        <v>5</v>
      </c>
      <c r="F26" s="43" t="s">
        <v>105</v>
      </c>
      <c r="G26" s="45" t="s">
        <v>105</v>
      </c>
      <c r="H26" s="15" t="s">
        <v>105</v>
      </c>
      <c r="I26" s="15" t="s">
        <v>105</v>
      </c>
      <c r="J26" s="15"/>
      <c r="K26" s="15"/>
      <c r="L26" s="15"/>
      <c r="M26" s="15"/>
      <c r="N26" s="14"/>
      <c r="O26" s="1" t="e">
        <f t="shared" si="3"/>
        <v>#VALUE!</v>
      </c>
      <c r="Q26" s="148"/>
      <c r="R26" s="148"/>
    </row>
    <row r="27" spans="1:18" ht="40.200000000000003" x14ac:dyDescent="0.3">
      <c r="A27" s="167"/>
      <c r="B27" s="170"/>
      <c r="C27" s="156"/>
      <c r="D27" s="166"/>
      <c r="E27" s="43" t="s">
        <v>6</v>
      </c>
      <c r="F27" s="43" t="s">
        <v>178</v>
      </c>
      <c r="G27" s="45" t="s">
        <v>179</v>
      </c>
      <c r="H27" s="29">
        <v>24748</v>
      </c>
      <c r="I27" s="29">
        <v>28409</v>
      </c>
      <c r="J27" s="15">
        <f t="shared" si="4"/>
        <v>2475</v>
      </c>
      <c r="K27" s="15" t="str">
        <f t="shared" si="5"/>
        <v>-</v>
      </c>
      <c r="L27" s="29"/>
      <c r="M27" s="79" t="s">
        <v>233</v>
      </c>
      <c r="N27" s="14">
        <f t="shared" si="6"/>
        <v>100</v>
      </c>
      <c r="O27" s="1">
        <f t="shared" si="3"/>
        <v>100</v>
      </c>
      <c r="Q27" s="148"/>
      <c r="R27" s="148"/>
    </row>
    <row r="28" spans="1:18" ht="40.200000000000003" x14ac:dyDescent="0.3">
      <c r="A28" s="167"/>
      <c r="B28" s="170"/>
      <c r="C28" s="170" t="s">
        <v>18</v>
      </c>
      <c r="D28" s="170" t="s">
        <v>39</v>
      </c>
      <c r="E28" s="116" t="s">
        <v>5</v>
      </c>
      <c r="F28" s="116" t="s">
        <v>16</v>
      </c>
      <c r="G28" s="117" t="s">
        <v>17</v>
      </c>
      <c r="H28" s="129">
        <v>0</v>
      </c>
      <c r="I28" s="129">
        <v>0</v>
      </c>
      <c r="J28" s="118">
        <f t="shared" si="4"/>
        <v>0</v>
      </c>
      <c r="K28" s="118" t="str">
        <f t="shared" si="5"/>
        <v>-</v>
      </c>
      <c r="L28" s="129"/>
      <c r="M28" s="120" t="s">
        <v>233</v>
      </c>
      <c r="N28" s="139">
        <v>100</v>
      </c>
      <c r="O28" s="1" t="e">
        <f>IF((H28-J28)/I28*100&gt;100,100,(H28-J28)/I28*100)</f>
        <v>#DIV/0!</v>
      </c>
      <c r="Q28" s="148"/>
      <c r="R28" s="148"/>
    </row>
    <row r="29" spans="1:18" ht="79.2" x14ac:dyDescent="0.3">
      <c r="A29" s="167"/>
      <c r="B29" s="170"/>
      <c r="C29" s="170"/>
      <c r="D29" s="170"/>
      <c r="E29" s="48" t="s">
        <v>5</v>
      </c>
      <c r="F29" s="48" t="s">
        <v>41</v>
      </c>
      <c r="G29" s="47" t="s">
        <v>10</v>
      </c>
      <c r="H29" s="27">
        <v>100</v>
      </c>
      <c r="I29" s="27">
        <v>100</v>
      </c>
      <c r="J29" s="15">
        <f t="shared" si="4"/>
        <v>10</v>
      </c>
      <c r="K29" s="15" t="str">
        <f t="shared" si="5"/>
        <v>-</v>
      </c>
      <c r="L29" s="27"/>
      <c r="M29" s="79" t="s">
        <v>233</v>
      </c>
      <c r="N29" s="14">
        <f t="shared" si="6"/>
        <v>100</v>
      </c>
      <c r="O29" s="1">
        <f t="shared" si="3"/>
        <v>100</v>
      </c>
      <c r="Q29" s="148"/>
      <c r="R29" s="148"/>
    </row>
    <row r="30" spans="1:18" ht="40.200000000000003" x14ac:dyDescent="0.3">
      <c r="A30" s="167"/>
      <c r="B30" s="170"/>
      <c r="C30" s="170"/>
      <c r="D30" s="170"/>
      <c r="E30" s="48" t="s">
        <v>5</v>
      </c>
      <c r="F30" s="48" t="s">
        <v>42</v>
      </c>
      <c r="G30" s="47" t="s">
        <v>10</v>
      </c>
      <c r="H30" s="27">
        <v>100</v>
      </c>
      <c r="I30" s="27">
        <v>100</v>
      </c>
      <c r="J30" s="15">
        <f t="shared" si="4"/>
        <v>10</v>
      </c>
      <c r="K30" s="15" t="str">
        <f t="shared" si="5"/>
        <v>-</v>
      </c>
      <c r="L30" s="27"/>
      <c r="M30" s="79" t="s">
        <v>233</v>
      </c>
      <c r="N30" s="14">
        <f t="shared" si="6"/>
        <v>100</v>
      </c>
      <c r="O30" s="1">
        <f t="shared" si="3"/>
        <v>100</v>
      </c>
      <c r="Q30" s="148"/>
      <c r="R30" s="148"/>
    </row>
    <row r="31" spans="1:18" ht="40.200000000000003" x14ac:dyDescent="0.3">
      <c r="A31" s="167"/>
      <c r="B31" s="170"/>
      <c r="C31" s="182"/>
      <c r="D31" s="170"/>
      <c r="E31" s="48" t="s">
        <v>6</v>
      </c>
      <c r="F31" s="48" t="s">
        <v>43</v>
      </c>
      <c r="G31" s="44" t="s">
        <v>15</v>
      </c>
      <c r="H31" s="27">
        <v>5</v>
      </c>
      <c r="I31" s="27">
        <v>5</v>
      </c>
      <c r="J31" s="15">
        <v>0</v>
      </c>
      <c r="K31" s="15" t="str">
        <f t="shared" si="5"/>
        <v>-</v>
      </c>
      <c r="L31" s="27"/>
      <c r="M31" s="79" t="s">
        <v>233</v>
      </c>
      <c r="N31" s="14">
        <f t="shared" si="6"/>
        <v>100</v>
      </c>
      <c r="O31" s="1">
        <f t="shared" si="3"/>
        <v>100</v>
      </c>
      <c r="Q31" s="148"/>
      <c r="R31" s="148"/>
    </row>
    <row r="33" spans="7:14" x14ac:dyDescent="0.3">
      <c r="G33" s="1" t="s">
        <v>101</v>
      </c>
      <c r="H33" s="6">
        <f>H10+H13+H19+H22+H25+H16</f>
        <v>438</v>
      </c>
      <c r="I33" s="6">
        <f>I10+I13+I19+I22+I25+I16</f>
        <v>437.49</v>
      </c>
      <c r="J33" s="6"/>
      <c r="K33" s="6"/>
      <c r="L33" s="6"/>
      <c r="M33" s="6"/>
      <c r="N33" s="6"/>
    </row>
    <row r="34" spans="7:14" x14ac:dyDescent="0.3">
      <c r="H34" s="6"/>
      <c r="I34" s="6"/>
      <c r="J34" s="6"/>
      <c r="K34" s="6"/>
      <c r="L34" s="6"/>
      <c r="M34" s="6"/>
      <c r="N34" s="6"/>
    </row>
  </sheetData>
  <mergeCells count="22">
    <mergeCell ref="J1:N1"/>
    <mergeCell ref="A8:A31"/>
    <mergeCell ref="B8:B31"/>
    <mergeCell ref="C23:C25"/>
    <mergeCell ref="D23:D25"/>
    <mergeCell ref="C26:C27"/>
    <mergeCell ref="C28:C31"/>
    <mergeCell ref="C17:C19"/>
    <mergeCell ref="D28:D31"/>
    <mergeCell ref="D26:D27"/>
    <mergeCell ref="D17:D19"/>
    <mergeCell ref="B2:N2"/>
    <mergeCell ref="B3:N3"/>
    <mergeCell ref="B4:N4"/>
    <mergeCell ref="C8:C10"/>
    <mergeCell ref="D8:D10"/>
    <mergeCell ref="C11:C13"/>
    <mergeCell ref="D11:D13"/>
    <mergeCell ref="C20:C22"/>
    <mergeCell ref="D20:D22"/>
    <mergeCell ref="C14:C16"/>
    <mergeCell ref="D14:D16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3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36" sqref="I36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72.109375" style="1" customWidth="1"/>
    <col min="7" max="7" width="12" style="1" customWidth="1"/>
    <col min="8" max="8" width="11.6640625" style="1" customWidth="1"/>
    <col min="9" max="9" width="11.6640625" style="1" bestFit="1" customWidth="1"/>
    <col min="10" max="11" width="11.6640625" style="1" customWidth="1"/>
    <col min="12" max="12" width="10.5546875" style="1" customWidth="1"/>
    <col min="13" max="13" width="14.33203125" style="1" customWidth="1"/>
    <col min="14" max="14" width="19.88671875" style="1" customWidth="1"/>
    <col min="15" max="16384" width="9.109375" style="1"/>
  </cols>
  <sheetData>
    <row r="1" spans="1:15" s="3" customFormat="1" x14ac:dyDescent="0.25">
      <c r="J1" s="165" t="s">
        <v>112</v>
      </c>
      <c r="K1" s="165"/>
      <c r="L1" s="165"/>
      <c r="M1" s="165"/>
      <c r="N1" s="165"/>
    </row>
    <row r="2" spans="1:15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35.75" customHeight="1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1" t="s">
        <v>257</v>
      </c>
      <c r="K6" s="101" t="s">
        <v>258</v>
      </c>
      <c r="L6" s="101" t="s">
        <v>259</v>
      </c>
      <c r="M6" s="101" t="s">
        <v>260</v>
      </c>
      <c r="N6" s="101" t="s">
        <v>261</v>
      </c>
    </row>
    <row r="7" spans="1:15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1">
        <v>9</v>
      </c>
      <c r="K7" s="101">
        <v>10</v>
      </c>
      <c r="L7" s="101">
        <v>11</v>
      </c>
      <c r="M7" s="101">
        <v>12</v>
      </c>
      <c r="N7" s="101">
        <v>13</v>
      </c>
    </row>
    <row r="8" spans="1:15" ht="40.200000000000003" x14ac:dyDescent="0.3">
      <c r="A8" s="159">
        <v>16</v>
      </c>
      <c r="B8" s="170" t="s">
        <v>159</v>
      </c>
      <c r="C8" s="156" t="s">
        <v>51</v>
      </c>
      <c r="D8" s="166" t="s">
        <v>9</v>
      </c>
      <c r="E8" s="43" t="s">
        <v>5</v>
      </c>
      <c r="F8" s="24" t="s">
        <v>165</v>
      </c>
      <c r="G8" s="45" t="s">
        <v>14</v>
      </c>
      <c r="H8" s="22">
        <v>82</v>
      </c>
      <c r="I8" s="22">
        <v>114</v>
      </c>
      <c r="J8" s="15">
        <f t="shared" ref="J8" si="0">ROUND(H8/10,0)</f>
        <v>8</v>
      </c>
      <c r="K8" s="15" t="str">
        <f t="shared" ref="K8" si="1">IF(H8-I8-J8&gt;0,H8-I8-J8,"-")</f>
        <v>-</v>
      </c>
      <c r="L8" s="22"/>
      <c r="M8" s="79" t="s">
        <v>233</v>
      </c>
      <c r="N8" s="15">
        <f>O8</f>
        <v>100</v>
      </c>
      <c r="O8" s="1">
        <f t="shared" ref="O8" si="2">IF(I8/(H8-J8)*100&gt;100,100,I8/(H8-J8)*100)</f>
        <v>100</v>
      </c>
    </row>
    <row r="9" spans="1:15" ht="52.8" x14ac:dyDescent="0.3">
      <c r="A9" s="159"/>
      <c r="B9" s="170"/>
      <c r="C9" s="156"/>
      <c r="D9" s="166"/>
      <c r="E9" s="43" t="s">
        <v>5</v>
      </c>
      <c r="F9" s="24" t="s">
        <v>166</v>
      </c>
      <c r="G9" s="45" t="s">
        <v>14</v>
      </c>
      <c r="H9" s="22" t="s">
        <v>105</v>
      </c>
      <c r="I9" s="22" t="s">
        <v>105</v>
      </c>
      <c r="J9" s="15"/>
      <c r="K9" s="15"/>
      <c r="L9" s="22"/>
      <c r="M9" s="22"/>
      <c r="N9" s="15"/>
      <c r="O9" s="1" t="e">
        <f t="shared" ref="O9:O38" si="3">IF(I9/(H9-J9)*100&gt;100,100,I9/(H9-J9)*100)</f>
        <v>#VALUE!</v>
      </c>
    </row>
    <row r="10" spans="1:15" ht="40.200000000000003" x14ac:dyDescent="0.3">
      <c r="A10" s="183"/>
      <c r="B10" s="170"/>
      <c r="C10" s="156"/>
      <c r="D10" s="166"/>
      <c r="E10" s="43" t="s">
        <v>6</v>
      </c>
      <c r="F10" s="24" t="s">
        <v>169</v>
      </c>
      <c r="G10" s="45" t="s">
        <v>14</v>
      </c>
      <c r="H10" s="22">
        <v>388</v>
      </c>
      <c r="I10" s="22">
        <v>388</v>
      </c>
      <c r="J10" s="15">
        <f t="shared" ref="J10:J37" si="4">ROUND(H10/10,0)</f>
        <v>39</v>
      </c>
      <c r="K10" s="15" t="str">
        <f t="shared" ref="K10:K38" si="5">IF(H10-I10-J10&gt;0,H10-I10-J10,"-")</f>
        <v>-</v>
      </c>
      <c r="L10" s="22"/>
      <c r="M10" s="79" t="s">
        <v>233</v>
      </c>
      <c r="N10" s="15">
        <f t="shared" ref="N10:N38" si="6">O10</f>
        <v>100</v>
      </c>
      <c r="O10" s="1">
        <f t="shared" si="3"/>
        <v>100</v>
      </c>
    </row>
    <row r="11" spans="1:15" ht="38.25" customHeight="1" x14ac:dyDescent="0.3">
      <c r="A11" s="183"/>
      <c r="B11" s="170"/>
      <c r="C11" s="156" t="s">
        <v>197</v>
      </c>
      <c r="D11" s="166" t="s">
        <v>9</v>
      </c>
      <c r="E11" s="43" t="s">
        <v>5</v>
      </c>
      <c r="F11" s="24" t="s">
        <v>167</v>
      </c>
      <c r="G11" s="45" t="s">
        <v>14</v>
      </c>
      <c r="H11" s="22">
        <v>37</v>
      </c>
      <c r="I11" s="22">
        <v>56</v>
      </c>
      <c r="J11" s="15">
        <f t="shared" si="4"/>
        <v>4</v>
      </c>
      <c r="K11" s="15" t="str">
        <f t="shared" si="5"/>
        <v>-</v>
      </c>
      <c r="L11" s="22"/>
      <c r="M11" s="79" t="s">
        <v>233</v>
      </c>
      <c r="N11" s="15">
        <f t="shared" si="6"/>
        <v>100</v>
      </c>
      <c r="O11" s="1">
        <f t="shared" si="3"/>
        <v>100</v>
      </c>
    </row>
    <row r="12" spans="1:15" ht="38.25" customHeight="1" x14ac:dyDescent="0.3">
      <c r="A12" s="183"/>
      <c r="B12" s="170"/>
      <c r="C12" s="156"/>
      <c r="D12" s="166"/>
      <c r="E12" s="43" t="s">
        <v>5</v>
      </c>
      <c r="F12" s="24" t="s">
        <v>166</v>
      </c>
      <c r="G12" s="45" t="s">
        <v>14</v>
      </c>
      <c r="H12" s="22" t="s">
        <v>105</v>
      </c>
      <c r="I12" s="22" t="s">
        <v>105</v>
      </c>
      <c r="J12" s="15"/>
      <c r="K12" s="15"/>
      <c r="L12" s="22"/>
      <c r="M12" s="22"/>
      <c r="N12" s="15"/>
      <c r="O12" s="1" t="e">
        <f t="shared" si="3"/>
        <v>#VALUE!</v>
      </c>
    </row>
    <row r="13" spans="1:15" ht="40.200000000000003" x14ac:dyDescent="0.3">
      <c r="A13" s="183"/>
      <c r="B13" s="170"/>
      <c r="C13" s="156"/>
      <c r="D13" s="166"/>
      <c r="E13" s="43" t="s">
        <v>6</v>
      </c>
      <c r="F13" s="24" t="s">
        <v>169</v>
      </c>
      <c r="G13" s="45" t="s">
        <v>14</v>
      </c>
      <c r="H13" s="22">
        <v>868</v>
      </c>
      <c r="I13" s="22">
        <v>868</v>
      </c>
      <c r="J13" s="15">
        <f t="shared" si="4"/>
        <v>87</v>
      </c>
      <c r="K13" s="15" t="str">
        <f t="shared" si="5"/>
        <v>-</v>
      </c>
      <c r="L13" s="22"/>
      <c r="M13" s="79" t="s">
        <v>233</v>
      </c>
      <c r="N13" s="15">
        <f t="shared" si="6"/>
        <v>100</v>
      </c>
      <c r="O13" s="1">
        <f t="shared" si="3"/>
        <v>100</v>
      </c>
    </row>
    <row r="14" spans="1:15" ht="26.4" x14ac:dyDescent="0.3">
      <c r="A14" s="183"/>
      <c r="B14" s="170"/>
      <c r="C14" s="156" t="s">
        <v>84</v>
      </c>
      <c r="D14" s="166" t="s">
        <v>9</v>
      </c>
      <c r="E14" s="43" t="s">
        <v>5</v>
      </c>
      <c r="F14" s="24" t="s">
        <v>165</v>
      </c>
      <c r="G14" s="45" t="s">
        <v>14</v>
      </c>
      <c r="H14" s="22">
        <v>0</v>
      </c>
      <c r="I14" s="22">
        <v>0</v>
      </c>
      <c r="J14" s="15">
        <f t="shared" si="4"/>
        <v>0</v>
      </c>
      <c r="K14" s="15" t="str">
        <f t="shared" si="5"/>
        <v>-</v>
      </c>
      <c r="L14" s="22"/>
      <c r="M14" s="79"/>
      <c r="N14" s="15"/>
      <c r="O14" s="1" t="e">
        <f t="shared" si="3"/>
        <v>#DIV/0!</v>
      </c>
    </row>
    <row r="15" spans="1:15" ht="52.8" x14ac:dyDescent="0.3">
      <c r="A15" s="183"/>
      <c r="B15" s="170"/>
      <c r="C15" s="156"/>
      <c r="D15" s="166"/>
      <c r="E15" s="43" t="s">
        <v>5</v>
      </c>
      <c r="F15" s="24" t="s">
        <v>166</v>
      </c>
      <c r="G15" s="45" t="s">
        <v>14</v>
      </c>
      <c r="H15" s="22" t="s">
        <v>105</v>
      </c>
      <c r="I15" s="22" t="s">
        <v>105</v>
      </c>
      <c r="J15" s="15"/>
      <c r="K15" s="15"/>
      <c r="L15" s="22"/>
      <c r="M15" s="22"/>
      <c r="N15" s="15"/>
      <c r="O15" s="1" t="e">
        <f t="shared" si="3"/>
        <v>#VALUE!</v>
      </c>
    </row>
    <row r="16" spans="1:15" ht="40.200000000000003" x14ac:dyDescent="0.3">
      <c r="A16" s="183"/>
      <c r="B16" s="170"/>
      <c r="C16" s="156"/>
      <c r="D16" s="166"/>
      <c r="E16" s="43" t="s">
        <v>6</v>
      </c>
      <c r="F16" s="24" t="s">
        <v>169</v>
      </c>
      <c r="G16" s="45" t="s">
        <v>14</v>
      </c>
      <c r="H16" s="22">
        <v>96</v>
      </c>
      <c r="I16" s="22">
        <v>96</v>
      </c>
      <c r="J16" s="15">
        <f t="shared" si="4"/>
        <v>10</v>
      </c>
      <c r="K16" s="15" t="str">
        <f t="shared" si="5"/>
        <v>-</v>
      </c>
      <c r="L16" s="22"/>
      <c r="M16" s="79" t="s">
        <v>233</v>
      </c>
      <c r="N16" s="15">
        <f t="shared" si="6"/>
        <v>100</v>
      </c>
      <c r="O16" s="1">
        <f t="shared" si="3"/>
        <v>100</v>
      </c>
    </row>
    <row r="17" spans="1:15" ht="26.4" x14ac:dyDescent="0.3">
      <c r="A17" s="183"/>
      <c r="B17" s="170"/>
      <c r="C17" s="156" t="s">
        <v>200</v>
      </c>
      <c r="D17" s="166" t="s">
        <v>9</v>
      </c>
      <c r="E17" s="43" t="s">
        <v>5</v>
      </c>
      <c r="F17" s="24" t="s">
        <v>165</v>
      </c>
      <c r="G17" s="45" t="s">
        <v>14</v>
      </c>
      <c r="H17" s="22" t="s">
        <v>105</v>
      </c>
      <c r="I17" s="22" t="s">
        <v>105</v>
      </c>
      <c r="J17" s="15"/>
      <c r="K17" s="15"/>
      <c r="L17" s="22"/>
      <c r="M17" s="22"/>
      <c r="N17" s="15"/>
      <c r="O17" s="1" t="e">
        <f t="shared" si="3"/>
        <v>#VALUE!</v>
      </c>
    </row>
    <row r="18" spans="1:15" ht="52.8" x14ac:dyDescent="0.3">
      <c r="A18" s="183"/>
      <c r="B18" s="170"/>
      <c r="C18" s="156"/>
      <c r="D18" s="166"/>
      <c r="E18" s="43" t="s">
        <v>5</v>
      </c>
      <c r="F18" s="24" t="s">
        <v>168</v>
      </c>
      <c r="G18" s="45" t="s">
        <v>14</v>
      </c>
      <c r="H18" s="22">
        <v>20</v>
      </c>
      <c r="I18" s="22">
        <v>20</v>
      </c>
      <c r="J18" s="15">
        <f t="shared" si="4"/>
        <v>2</v>
      </c>
      <c r="K18" s="15" t="str">
        <f t="shared" si="5"/>
        <v>-</v>
      </c>
      <c r="L18" s="22"/>
      <c r="M18" s="79" t="s">
        <v>233</v>
      </c>
      <c r="N18" s="15">
        <f t="shared" si="6"/>
        <v>100</v>
      </c>
      <c r="O18" s="1">
        <f t="shared" si="3"/>
        <v>100</v>
      </c>
    </row>
    <row r="19" spans="1:15" ht="40.200000000000003" x14ac:dyDescent="0.3">
      <c r="A19" s="183"/>
      <c r="B19" s="170"/>
      <c r="C19" s="156"/>
      <c r="D19" s="166"/>
      <c r="E19" s="43" t="s">
        <v>6</v>
      </c>
      <c r="F19" s="24" t="s">
        <v>169</v>
      </c>
      <c r="G19" s="45" t="s">
        <v>14</v>
      </c>
      <c r="H19" s="22">
        <v>20</v>
      </c>
      <c r="I19" s="22">
        <v>20</v>
      </c>
      <c r="J19" s="15">
        <f t="shared" si="4"/>
        <v>2</v>
      </c>
      <c r="K19" s="15" t="str">
        <f t="shared" si="5"/>
        <v>-</v>
      </c>
      <c r="L19" s="22"/>
      <c r="M19" s="79" t="s">
        <v>233</v>
      </c>
      <c r="N19" s="15">
        <f t="shared" si="6"/>
        <v>100</v>
      </c>
      <c r="O19" s="1">
        <f t="shared" si="3"/>
        <v>100</v>
      </c>
    </row>
    <row r="20" spans="1:15" ht="26.4" x14ac:dyDescent="0.3">
      <c r="A20" s="183"/>
      <c r="B20" s="170"/>
      <c r="C20" s="156" t="s">
        <v>33</v>
      </c>
      <c r="D20" s="166" t="s">
        <v>9</v>
      </c>
      <c r="E20" s="43" t="s">
        <v>5</v>
      </c>
      <c r="F20" s="24" t="s">
        <v>165</v>
      </c>
      <c r="G20" s="45" t="s">
        <v>14</v>
      </c>
      <c r="H20" s="22">
        <v>0</v>
      </c>
      <c r="I20" s="22">
        <v>0</v>
      </c>
      <c r="J20" s="15">
        <f t="shared" si="4"/>
        <v>0</v>
      </c>
      <c r="K20" s="15" t="str">
        <f t="shared" si="5"/>
        <v>-</v>
      </c>
      <c r="L20" s="22"/>
      <c r="M20" s="79"/>
      <c r="N20" s="15"/>
      <c r="O20" s="1" t="e">
        <f t="shared" si="3"/>
        <v>#DIV/0!</v>
      </c>
    </row>
    <row r="21" spans="1:15" ht="52.8" x14ac:dyDescent="0.3">
      <c r="A21" s="183"/>
      <c r="B21" s="170"/>
      <c r="C21" s="156"/>
      <c r="D21" s="166"/>
      <c r="E21" s="43" t="s">
        <v>5</v>
      </c>
      <c r="F21" s="24" t="s">
        <v>166</v>
      </c>
      <c r="G21" s="45" t="s">
        <v>14</v>
      </c>
      <c r="H21" s="22" t="s">
        <v>105</v>
      </c>
      <c r="I21" s="22" t="s">
        <v>105</v>
      </c>
      <c r="J21" s="15"/>
      <c r="K21" s="15"/>
      <c r="L21" s="22"/>
      <c r="M21" s="22"/>
      <c r="N21" s="15"/>
      <c r="O21" s="1" t="e">
        <f t="shared" si="3"/>
        <v>#VALUE!</v>
      </c>
    </row>
    <row r="22" spans="1:15" ht="40.200000000000003" x14ac:dyDescent="0.3">
      <c r="A22" s="183"/>
      <c r="B22" s="170"/>
      <c r="C22" s="156"/>
      <c r="D22" s="166"/>
      <c r="E22" s="43" t="s">
        <v>6</v>
      </c>
      <c r="F22" s="24" t="s">
        <v>169</v>
      </c>
      <c r="G22" s="45" t="s">
        <v>14</v>
      </c>
      <c r="H22" s="22">
        <v>39</v>
      </c>
      <c r="I22" s="22">
        <v>39</v>
      </c>
      <c r="J22" s="15">
        <f t="shared" si="4"/>
        <v>4</v>
      </c>
      <c r="K22" s="15" t="str">
        <f t="shared" si="5"/>
        <v>-</v>
      </c>
      <c r="L22" s="22"/>
      <c r="M22" s="79" t="s">
        <v>233</v>
      </c>
      <c r="N22" s="15">
        <f t="shared" si="6"/>
        <v>100</v>
      </c>
      <c r="O22" s="1">
        <f t="shared" si="3"/>
        <v>100</v>
      </c>
    </row>
    <row r="23" spans="1:15" ht="26.4" x14ac:dyDescent="0.3">
      <c r="A23" s="183"/>
      <c r="B23" s="170"/>
      <c r="C23" s="156" t="s">
        <v>198</v>
      </c>
      <c r="D23" s="166" t="s">
        <v>9</v>
      </c>
      <c r="E23" s="43" t="s">
        <v>5</v>
      </c>
      <c r="F23" s="24" t="s">
        <v>167</v>
      </c>
      <c r="G23" s="45" t="s">
        <v>14</v>
      </c>
      <c r="H23" s="22">
        <v>0</v>
      </c>
      <c r="I23" s="22">
        <v>0</v>
      </c>
      <c r="J23" s="15">
        <f t="shared" si="4"/>
        <v>0</v>
      </c>
      <c r="K23" s="15" t="str">
        <f t="shared" si="5"/>
        <v>-</v>
      </c>
      <c r="L23" s="22"/>
      <c r="M23" s="79"/>
      <c r="N23" s="15"/>
      <c r="O23" s="1" t="e">
        <f t="shared" si="3"/>
        <v>#DIV/0!</v>
      </c>
    </row>
    <row r="24" spans="1:15" ht="38.25" customHeight="1" x14ac:dyDescent="0.3">
      <c r="A24" s="183"/>
      <c r="B24" s="170"/>
      <c r="C24" s="156"/>
      <c r="D24" s="166"/>
      <c r="E24" s="43" t="s">
        <v>5</v>
      </c>
      <c r="F24" s="24" t="s">
        <v>166</v>
      </c>
      <c r="G24" s="45" t="s">
        <v>14</v>
      </c>
      <c r="H24" s="22" t="s">
        <v>105</v>
      </c>
      <c r="I24" s="22" t="s">
        <v>105</v>
      </c>
      <c r="J24" s="15"/>
      <c r="K24" s="15"/>
      <c r="L24" s="22"/>
      <c r="M24" s="22"/>
      <c r="N24" s="15"/>
      <c r="O24" s="1" t="e">
        <f t="shared" si="3"/>
        <v>#VALUE!</v>
      </c>
    </row>
    <row r="25" spans="1:15" ht="40.200000000000003" x14ac:dyDescent="0.3">
      <c r="A25" s="183"/>
      <c r="B25" s="170"/>
      <c r="C25" s="156"/>
      <c r="D25" s="166"/>
      <c r="E25" s="43" t="s">
        <v>6</v>
      </c>
      <c r="F25" s="24" t="s">
        <v>169</v>
      </c>
      <c r="G25" s="45" t="s">
        <v>14</v>
      </c>
      <c r="H25" s="22">
        <v>88</v>
      </c>
      <c r="I25" s="22">
        <v>88</v>
      </c>
      <c r="J25" s="15">
        <f t="shared" si="4"/>
        <v>9</v>
      </c>
      <c r="K25" s="15" t="str">
        <f t="shared" si="5"/>
        <v>-</v>
      </c>
      <c r="L25" s="22"/>
      <c r="M25" s="79" t="s">
        <v>233</v>
      </c>
      <c r="N25" s="15">
        <f t="shared" si="6"/>
        <v>100</v>
      </c>
      <c r="O25" s="1">
        <f t="shared" si="3"/>
        <v>100</v>
      </c>
    </row>
    <row r="26" spans="1:15" ht="26.4" x14ac:dyDescent="0.3">
      <c r="A26" s="183"/>
      <c r="B26" s="170"/>
      <c r="C26" s="156" t="s">
        <v>52</v>
      </c>
      <c r="D26" s="166" t="s">
        <v>9</v>
      </c>
      <c r="E26" s="43" t="s">
        <v>5</v>
      </c>
      <c r="F26" s="24" t="s">
        <v>165</v>
      </c>
      <c r="G26" s="45" t="s">
        <v>14</v>
      </c>
      <c r="H26" s="22" t="s">
        <v>105</v>
      </c>
      <c r="I26" s="22" t="s">
        <v>105</v>
      </c>
      <c r="J26" s="15"/>
      <c r="K26" s="15"/>
      <c r="L26" s="22"/>
      <c r="M26" s="22"/>
      <c r="N26" s="15"/>
      <c r="O26" s="1" t="e">
        <f t="shared" si="3"/>
        <v>#VALUE!</v>
      </c>
    </row>
    <row r="27" spans="1:15" ht="52.8" x14ac:dyDescent="0.3">
      <c r="A27" s="183"/>
      <c r="B27" s="170"/>
      <c r="C27" s="156"/>
      <c r="D27" s="166"/>
      <c r="E27" s="43" t="s">
        <v>5</v>
      </c>
      <c r="F27" s="24" t="s">
        <v>166</v>
      </c>
      <c r="G27" s="45" t="s">
        <v>14</v>
      </c>
      <c r="H27" s="22" t="s">
        <v>105</v>
      </c>
      <c r="I27" s="22" t="s">
        <v>105</v>
      </c>
      <c r="J27" s="15"/>
      <c r="K27" s="15"/>
      <c r="L27" s="22"/>
      <c r="M27" s="22"/>
      <c r="N27" s="15"/>
      <c r="O27" s="1" t="e">
        <f t="shared" si="3"/>
        <v>#VALUE!</v>
      </c>
    </row>
    <row r="28" spans="1:15" ht="40.200000000000003" x14ac:dyDescent="0.3">
      <c r="A28" s="183"/>
      <c r="B28" s="170"/>
      <c r="C28" s="170"/>
      <c r="D28" s="166"/>
      <c r="E28" s="43" t="s">
        <v>6</v>
      </c>
      <c r="F28" s="24" t="s">
        <v>169</v>
      </c>
      <c r="G28" s="45" t="s">
        <v>14</v>
      </c>
      <c r="H28" s="27">
        <v>2</v>
      </c>
      <c r="I28" s="27">
        <v>2</v>
      </c>
      <c r="J28" s="15">
        <f t="shared" si="4"/>
        <v>0</v>
      </c>
      <c r="K28" s="15" t="str">
        <f t="shared" si="5"/>
        <v>-</v>
      </c>
      <c r="L28" s="27"/>
      <c r="M28" s="79" t="s">
        <v>233</v>
      </c>
      <c r="N28" s="15">
        <f t="shared" si="6"/>
        <v>100</v>
      </c>
      <c r="O28" s="1">
        <f t="shared" si="3"/>
        <v>100</v>
      </c>
    </row>
    <row r="29" spans="1:15" ht="40.200000000000003" x14ac:dyDescent="0.3">
      <c r="A29" s="183"/>
      <c r="B29" s="170"/>
      <c r="C29" s="156" t="s">
        <v>109</v>
      </c>
      <c r="D29" s="166" t="s">
        <v>9</v>
      </c>
      <c r="E29" s="43" t="s">
        <v>5</v>
      </c>
      <c r="F29" s="24" t="s">
        <v>165</v>
      </c>
      <c r="G29" s="45" t="s">
        <v>14</v>
      </c>
      <c r="H29" s="22">
        <v>20</v>
      </c>
      <c r="I29" s="22">
        <v>26</v>
      </c>
      <c r="J29" s="15">
        <f t="shared" si="4"/>
        <v>2</v>
      </c>
      <c r="K29" s="15" t="str">
        <f t="shared" si="5"/>
        <v>-</v>
      </c>
      <c r="L29" s="22"/>
      <c r="M29" s="79" t="s">
        <v>233</v>
      </c>
      <c r="N29" s="15">
        <f t="shared" si="6"/>
        <v>100</v>
      </c>
      <c r="O29" s="1">
        <f t="shared" si="3"/>
        <v>100</v>
      </c>
    </row>
    <row r="30" spans="1:15" ht="52.8" x14ac:dyDescent="0.3">
      <c r="A30" s="183"/>
      <c r="B30" s="170"/>
      <c r="C30" s="156"/>
      <c r="D30" s="166"/>
      <c r="E30" s="43" t="s">
        <v>5</v>
      </c>
      <c r="F30" s="24" t="s">
        <v>166</v>
      </c>
      <c r="G30" s="45" t="s">
        <v>14</v>
      </c>
      <c r="H30" s="22" t="s">
        <v>105</v>
      </c>
      <c r="I30" s="22" t="s">
        <v>105</v>
      </c>
      <c r="J30" s="15"/>
      <c r="K30" s="15"/>
      <c r="L30" s="22"/>
      <c r="M30" s="22"/>
      <c r="N30" s="15"/>
      <c r="O30" s="1" t="e">
        <f t="shared" si="3"/>
        <v>#VALUE!</v>
      </c>
    </row>
    <row r="31" spans="1:15" ht="40.200000000000003" x14ac:dyDescent="0.3">
      <c r="A31" s="183"/>
      <c r="B31" s="170"/>
      <c r="C31" s="156"/>
      <c r="D31" s="166"/>
      <c r="E31" s="43" t="s">
        <v>6</v>
      </c>
      <c r="F31" s="24" t="s">
        <v>169</v>
      </c>
      <c r="G31" s="45" t="s">
        <v>14</v>
      </c>
      <c r="H31" s="22">
        <v>98</v>
      </c>
      <c r="I31" s="22">
        <v>98</v>
      </c>
      <c r="J31" s="15">
        <f t="shared" si="4"/>
        <v>10</v>
      </c>
      <c r="K31" s="15" t="str">
        <f t="shared" si="5"/>
        <v>-</v>
      </c>
      <c r="L31" s="22"/>
      <c r="M31" s="79" t="s">
        <v>233</v>
      </c>
      <c r="N31" s="15">
        <f t="shared" si="6"/>
        <v>100</v>
      </c>
      <c r="O31" s="1">
        <f t="shared" si="3"/>
        <v>100</v>
      </c>
    </row>
    <row r="32" spans="1:15" ht="26.4" x14ac:dyDescent="0.3">
      <c r="A32" s="183"/>
      <c r="B32" s="170"/>
      <c r="C32" s="156" t="s">
        <v>199</v>
      </c>
      <c r="D32" s="166" t="s">
        <v>9</v>
      </c>
      <c r="E32" s="43" t="s">
        <v>5</v>
      </c>
      <c r="F32" s="24" t="s">
        <v>167</v>
      </c>
      <c r="G32" s="45" t="s">
        <v>14</v>
      </c>
      <c r="H32" s="22" t="s">
        <v>105</v>
      </c>
      <c r="I32" s="22" t="s">
        <v>105</v>
      </c>
      <c r="J32" s="15"/>
      <c r="K32" s="15"/>
      <c r="L32" s="22"/>
      <c r="M32" s="22"/>
      <c r="N32" s="15"/>
      <c r="O32" s="1" t="e">
        <f t="shared" si="3"/>
        <v>#VALUE!</v>
      </c>
    </row>
    <row r="33" spans="1:15" ht="52.8" x14ac:dyDescent="0.3">
      <c r="A33" s="183"/>
      <c r="B33" s="170"/>
      <c r="C33" s="156"/>
      <c r="D33" s="166"/>
      <c r="E33" s="43" t="s">
        <v>5</v>
      </c>
      <c r="F33" s="24" t="s">
        <v>166</v>
      </c>
      <c r="G33" s="45" t="s">
        <v>14</v>
      </c>
      <c r="H33" s="22" t="s">
        <v>105</v>
      </c>
      <c r="I33" s="22" t="s">
        <v>105</v>
      </c>
      <c r="J33" s="15"/>
      <c r="K33" s="15"/>
      <c r="L33" s="22"/>
      <c r="M33" s="22"/>
      <c r="N33" s="15"/>
      <c r="O33" s="1" t="e">
        <f t="shared" si="3"/>
        <v>#VALUE!</v>
      </c>
    </row>
    <row r="34" spans="1:15" ht="40.200000000000003" x14ac:dyDescent="0.3">
      <c r="A34" s="183"/>
      <c r="B34" s="170"/>
      <c r="C34" s="156"/>
      <c r="D34" s="166"/>
      <c r="E34" s="43" t="s">
        <v>6</v>
      </c>
      <c r="F34" s="24" t="s">
        <v>169</v>
      </c>
      <c r="G34" s="45" t="s">
        <v>14</v>
      </c>
      <c r="H34" s="22">
        <v>108</v>
      </c>
      <c r="I34" s="22">
        <v>108</v>
      </c>
      <c r="J34" s="15">
        <f t="shared" si="4"/>
        <v>11</v>
      </c>
      <c r="K34" s="15" t="str">
        <f t="shared" si="5"/>
        <v>-</v>
      </c>
      <c r="L34" s="22"/>
      <c r="M34" s="79" t="s">
        <v>233</v>
      </c>
      <c r="N34" s="15">
        <f t="shared" si="6"/>
        <v>100</v>
      </c>
      <c r="O34" s="1">
        <f t="shared" si="3"/>
        <v>100</v>
      </c>
    </row>
    <row r="35" spans="1:15" ht="40.200000000000003" x14ac:dyDescent="0.3">
      <c r="A35" s="183"/>
      <c r="B35" s="170"/>
      <c r="C35" s="156" t="s">
        <v>18</v>
      </c>
      <c r="D35" s="156" t="s">
        <v>39</v>
      </c>
      <c r="E35" s="43" t="s">
        <v>5</v>
      </c>
      <c r="F35" s="134" t="s">
        <v>16</v>
      </c>
      <c r="G35" s="135" t="s">
        <v>17</v>
      </c>
      <c r="H35" s="131">
        <v>0</v>
      </c>
      <c r="I35" s="131">
        <v>0</v>
      </c>
      <c r="J35" s="118">
        <f t="shared" si="4"/>
        <v>0</v>
      </c>
      <c r="K35" s="118" t="str">
        <f t="shared" si="5"/>
        <v>-</v>
      </c>
      <c r="L35" s="131"/>
      <c r="M35" s="120" t="s">
        <v>233</v>
      </c>
      <c r="N35" s="118">
        <v>100</v>
      </c>
      <c r="O35" s="1" t="e">
        <f>IF((H35-J35)/I35*100&gt;100,100,(H35-J35)/I35*100)</f>
        <v>#DIV/0!</v>
      </c>
    </row>
    <row r="36" spans="1:15" ht="92.4" x14ac:dyDescent="0.3">
      <c r="A36" s="183"/>
      <c r="B36" s="170"/>
      <c r="C36" s="156"/>
      <c r="D36" s="156"/>
      <c r="E36" s="43" t="s">
        <v>5</v>
      </c>
      <c r="F36" s="43" t="s">
        <v>41</v>
      </c>
      <c r="G36" s="51" t="s">
        <v>10</v>
      </c>
      <c r="H36" s="22">
        <v>100</v>
      </c>
      <c r="I36" s="22">
        <v>100</v>
      </c>
      <c r="J36" s="15">
        <f t="shared" si="4"/>
        <v>10</v>
      </c>
      <c r="K36" s="15" t="str">
        <f t="shared" si="5"/>
        <v>-</v>
      </c>
      <c r="L36" s="22"/>
      <c r="M36" s="79" t="s">
        <v>233</v>
      </c>
      <c r="N36" s="15">
        <f t="shared" si="6"/>
        <v>100</v>
      </c>
      <c r="O36" s="1">
        <f t="shared" si="3"/>
        <v>100</v>
      </c>
    </row>
    <row r="37" spans="1:15" ht="40.200000000000003" x14ac:dyDescent="0.3">
      <c r="A37" s="183"/>
      <c r="B37" s="170"/>
      <c r="C37" s="156"/>
      <c r="D37" s="156"/>
      <c r="E37" s="43" t="s">
        <v>5</v>
      </c>
      <c r="F37" s="43" t="s">
        <v>42</v>
      </c>
      <c r="G37" s="51" t="s">
        <v>10</v>
      </c>
      <c r="H37" s="22">
        <v>100</v>
      </c>
      <c r="I37" s="22">
        <v>100</v>
      </c>
      <c r="J37" s="15">
        <f t="shared" si="4"/>
        <v>10</v>
      </c>
      <c r="K37" s="15" t="str">
        <f t="shared" si="5"/>
        <v>-</v>
      </c>
      <c r="L37" s="22"/>
      <c r="M37" s="79" t="s">
        <v>233</v>
      </c>
      <c r="N37" s="15">
        <f t="shared" si="6"/>
        <v>100</v>
      </c>
      <c r="O37" s="1">
        <f t="shared" si="3"/>
        <v>100</v>
      </c>
    </row>
    <row r="38" spans="1:15" ht="40.200000000000003" x14ac:dyDescent="0.3">
      <c r="A38" s="183"/>
      <c r="B38" s="170"/>
      <c r="C38" s="156"/>
      <c r="D38" s="156"/>
      <c r="E38" s="43" t="s">
        <v>6</v>
      </c>
      <c r="F38" s="43" t="s">
        <v>43</v>
      </c>
      <c r="G38" s="45" t="s">
        <v>15</v>
      </c>
      <c r="H38" s="22">
        <v>5</v>
      </c>
      <c r="I38" s="22">
        <v>5</v>
      </c>
      <c r="J38" s="15">
        <v>0</v>
      </c>
      <c r="K38" s="15" t="str">
        <f t="shared" si="5"/>
        <v>-</v>
      </c>
      <c r="L38" s="22"/>
      <c r="M38" s="79" t="s">
        <v>233</v>
      </c>
      <c r="N38" s="15">
        <f t="shared" si="6"/>
        <v>100</v>
      </c>
      <c r="O38" s="1">
        <f t="shared" si="3"/>
        <v>100</v>
      </c>
    </row>
    <row r="40" spans="1:15" x14ac:dyDescent="0.3">
      <c r="G40" s="1" t="s">
        <v>101</v>
      </c>
      <c r="H40" s="6">
        <f>H10+H13+H16+H22+H25+H28+H31+H34+H19</f>
        <v>1707</v>
      </c>
      <c r="I40" s="6">
        <f>I10+I13+I16+I22+I25+I28+I31+I34+I19</f>
        <v>1707</v>
      </c>
      <c r="J40" s="6"/>
      <c r="K40" s="6"/>
      <c r="L40" s="6"/>
      <c r="M40" s="6"/>
      <c r="N40" s="6"/>
    </row>
    <row r="41" spans="1:15" x14ac:dyDescent="0.3">
      <c r="H41" s="6"/>
      <c r="I41" s="6"/>
      <c r="J41" s="6"/>
      <c r="K41" s="6"/>
      <c r="L41" s="6"/>
      <c r="M41" s="6"/>
      <c r="N41" s="6"/>
    </row>
    <row r="43" spans="1:15" x14ac:dyDescent="0.3">
      <c r="H43" s="6">
        <f>H40+H41</f>
        <v>1707</v>
      </c>
      <c r="I43" s="6">
        <f>I40+I41</f>
        <v>1707</v>
      </c>
      <c r="J43" s="6"/>
      <c r="K43" s="6"/>
      <c r="L43" s="6"/>
      <c r="M43" s="6"/>
      <c r="N43" s="6"/>
    </row>
  </sheetData>
  <mergeCells count="26">
    <mergeCell ref="J1:N1"/>
    <mergeCell ref="A8:A38"/>
    <mergeCell ref="C8:C10"/>
    <mergeCell ref="D8:D10"/>
    <mergeCell ref="C20:C22"/>
    <mergeCell ref="D20:D22"/>
    <mergeCell ref="C23:C25"/>
    <mergeCell ref="D23:D25"/>
    <mergeCell ref="B8:B38"/>
    <mergeCell ref="C14:C16"/>
    <mergeCell ref="D14:D16"/>
    <mergeCell ref="C32:C34"/>
    <mergeCell ref="D32:D34"/>
    <mergeCell ref="C29:C31"/>
    <mergeCell ref="D29:D31"/>
    <mergeCell ref="C35:C38"/>
    <mergeCell ref="D35:D38"/>
    <mergeCell ref="C26:C28"/>
    <mergeCell ref="D26:D28"/>
    <mergeCell ref="C17:C19"/>
    <mergeCell ref="D17:D19"/>
    <mergeCell ref="B2:N2"/>
    <mergeCell ref="B4:N4"/>
    <mergeCell ref="B3:N3"/>
    <mergeCell ref="C11:C13"/>
    <mergeCell ref="D11:D13"/>
  </mergeCells>
  <pageMargins left="0.70866141732283472" right="0.70866141732283472" top="0.33" bottom="0.2" header="0.31496062992125984" footer="0.17"/>
  <pageSetup paperSize="9" scale="53" fitToHeight="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72"/>
  <sheetViews>
    <sheetView view="pageBreakPreview" zoomScale="85" zoomScaleNormal="85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67" sqref="I67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70.6640625" style="1" customWidth="1"/>
    <col min="7" max="7" width="12" style="1" customWidth="1"/>
    <col min="8" max="8" width="10.44140625" style="1" customWidth="1"/>
    <col min="9" max="9" width="11.6640625" style="1" bestFit="1" customWidth="1"/>
    <col min="10" max="13" width="11.6640625" style="1" customWidth="1"/>
    <col min="14" max="14" width="24.44140625" style="1" customWidth="1"/>
    <col min="15" max="16384" width="9.109375" style="1"/>
  </cols>
  <sheetData>
    <row r="1" spans="1:17" s="3" customFormat="1" x14ac:dyDescent="0.25">
      <c r="J1" s="165" t="s">
        <v>112</v>
      </c>
      <c r="K1" s="165"/>
      <c r="L1" s="165"/>
      <c r="M1" s="165"/>
      <c r="N1" s="165"/>
    </row>
    <row r="2" spans="1:17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7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7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7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7" ht="103.5" customHeight="1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5" t="s">
        <v>257</v>
      </c>
      <c r="K6" s="105" t="s">
        <v>258</v>
      </c>
      <c r="L6" s="105" t="s">
        <v>259</v>
      </c>
      <c r="M6" s="105" t="s">
        <v>260</v>
      </c>
      <c r="N6" s="105" t="s">
        <v>261</v>
      </c>
    </row>
    <row r="7" spans="1:17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5">
        <v>9</v>
      </c>
      <c r="K7" s="105">
        <v>10</v>
      </c>
      <c r="L7" s="105">
        <v>11</v>
      </c>
      <c r="M7" s="105">
        <v>12</v>
      </c>
      <c r="N7" s="105">
        <v>13</v>
      </c>
    </row>
    <row r="8" spans="1:17" ht="34.5" customHeight="1" x14ac:dyDescent="0.3">
      <c r="A8" s="159">
        <v>17</v>
      </c>
      <c r="B8" s="184" t="s">
        <v>160</v>
      </c>
      <c r="C8" s="172" t="s">
        <v>201</v>
      </c>
      <c r="D8" s="172" t="s">
        <v>9</v>
      </c>
      <c r="E8" s="43" t="s">
        <v>5</v>
      </c>
      <c r="F8" s="24" t="s">
        <v>167</v>
      </c>
      <c r="G8" s="45" t="s">
        <v>14</v>
      </c>
      <c r="H8" s="67">
        <v>2</v>
      </c>
      <c r="I8" s="67">
        <v>2</v>
      </c>
      <c r="J8" s="15">
        <f t="shared" ref="J8" si="0">ROUND(H8/10,0)</f>
        <v>0</v>
      </c>
      <c r="K8" s="15" t="str">
        <f t="shared" ref="K8" si="1">IF(H8-I8-J8&gt;0,H8-I8-J8,"-")</f>
        <v>-</v>
      </c>
      <c r="L8" s="67"/>
      <c r="M8" s="79" t="s">
        <v>233</v>
      </c>
      <c r="N8" s="144">
        <f>O8</f>
        <v>100</v>
      </c>
      <c r="O8" s="1">
        <f t="shared" ref="O8" si="2">IF(I8/(H8-J8)*100&gt;100,100,I8/(H8-J8)*100)</f>
        <v>100</v>
      </c>
      <c r="Q8" s="148"/>
    </row>
    <row r="9" spans="1:17" ht="52.8" x14ac:dyDescent="0.3">
      <c r="A9" s="159"/>
      <c r="B9" s="184"/>
      <c r="C9" s="172"/>
      <c r="D9" s="172"/>
      <c r="E9" s="43" t="s">
        <v>5</v>
      </c>
      <c r="F9" s="24" t="s">
        <v>166</v>
      </c>
      <c r="G9" s="45" t="s">
        <v>14</v>
      </c>
      <c r="H9" s="26" t="s">
        <v>105</v>
      </c>
      <c r="I9" s="26" t="s">
        <v>105</v>
      </c>
      <c r="J9" s="15"/>
      <c r="K9" s="15"/>
      <c r="L9" s="26"/>
      <c r="M9" s="26"/>
      <c r="N9" s="144"/>
      <c r="O9" s="1" t="e">
        <f t="shared" ref="O9:O67" si="3">IF(I9/(H9-J9)*100&gt;100,100,I9/(H9-J9)*100)</f>
        <v>#VALUE!</v>
      </c>
      <c r="Q9" s="148"/>
    </row>
    <row r="10" spans="1:17" ht="40.200000000000003" x14ac:dyDescent="0.3">
      <c r="A10" s="159"/>
      <c r="B10" s="184"/>
      <c r="C10" s="172"/>
      <c r="D10" s="172"/>
      <c r="E10" s="43" t="s">
        <v>6</v>
      </c>
      <c r="F10" s="24" t="s">
        <v>169</v>
      </c>
      <c r="G10" s="45" t="s">
        <v>14</v>
      </c>
      <c r="H10" s="26">
        <v>30</v>
      </c>
      <c r="I10" s="26">
        <v>30</v>
      </c>
      <c r="J10" s="15">
        <f t="shared" ref="J10:J67" si="4">ROUND(H10/10,0)</f>
        <v>3</v>
      </c>
      <c r="K10" s="15" t="str">
        <f t="shared" ref="K10:K67" si="5">IF(H10-I10-J10&gt;0,H10-I10-J10,"-")</f>
        <v>-</v>
      </c>
      <c r="L10" s="26"/>
      <c r="M10" s="79" t="s">
        <v>233</v>
      </c>
      <c r="N10" s="144">
        <f t="shared" ref="N10:N67" si="6">O10</f>
        <v>100</v>
      </c>
      <c r="O10" s="1">
        <f t="shared" si="3"/>
        <v>100</v>
      </c>
      <c r="Q10" s="148"/>
    </row>
    <row r="11" spans="1:17" ht="26.4" x14ac:dyDescent="0.3">
      <c r="A11" s="159"/>
      <c r="B11" s="184"/>
      <c r="C11" s="172" t="s">
        <v>85</v>
      </c>
      <c r="D11" s="172" t="s">
        <v>9</v>
      </c>
      <c r="E11" s="43" t="s">
        <v>5</v>
      </c>
      <c r="F11" s="24" t="s">
        <v>165</v>
      </c>
      <c r="G11" s="45" t="s">
        <v>14</v>
      </c>
      <c r="H11" s="26" t="s">
        <v>105</v>
      </c>
      <c r="I11" s="26">
        <v>1</v>
      </c>
      <c r="J11" s="15"/>
      <c r="K11" s="15"/>
      <c r="L11" s="26"/>
      <c r="M11" s="79"/>
      <c r="N11" s="144"/>
      <c r="O11" s="1" t="e">
        <f t="shared" si="3"/>
        <v>#VALUE!</v>
      </c>
      <c r="Q11" s="148"/>
    </row>
    <row r="12" spans="1:17" ht="52.8" x14ac:dyDescent="0.3">
      <c r="A12" s="159"/>
      <c r="B12" s="184"/>
      <c r="C12" s="172"/>
      <c r="D12" s="172"/>
      <c r="E12" s="43" t="s">
        <v>5</v>
      </c>
      <c r="F12" s="24" t="s">
        <v>166</v>
      </c>
      <c r="G12" s="45" t="s">
        <v>14</v>
      </c>
      <c r="H12" s="26" t="s">
        <v>105</v>
      </c>
      <c r="I12" s="26" t="s">
        <v>105</v>
      </c>
      <c r="J12" s="15"/>
      <c r="K12" s="15"/>
      <c r="L12" s="26"/>
      <c r="M12" s="26"/>
      <c r="N12" s="144"/>
      <c r="O12" s="1" t="e">
        <f t="shared" si="3"/>
        <v>#VALUE!</v>
      </c>
      <c r="Q12" s="148"/>
    </row>
    <row r="13" spans="1:17" ht="40.200000000000003" x14ac:dyDescent="0.3">
      <c r="A13" s="159"/>
      <c r="B13" s="184"/>
      <c r="C13" s="172"/>
      <c r="D13" s="172"/>
      <c r="E13" s="43" t="s">
        <v>6</v>
      </c>
      <c r="F13" s="24" t="s">
        <v>169</v>
      </c>
      <c r="G13" s="45" t="s">
        <v>14</v>
      </c>
      <c r="H13" s="26">
        <v>9</v>
      </c>
      <c r="I13" s="26">
        <v>9</v>
      </c>
      <c r="J13" s="15">
        <f t="shared" si="4"/>
        <v>1</v>
      </c>
      <c r="K13" s="15" t="str">
        <f t="shared" si="5"/>
        <v>-</v>
      </c>
      <c r="L13" s="26"/>
      <c r="M13" s="79" t="s">
        <v>233</v>
      </c>
      <c r="N13" s="144">
        <f t="shared" si="6"/>
        <v>100</v>
      </c>
      <c r="O13" s="1">
        <f t="shared" si="3"/>
        <v>100</v>
      </c>
      <c r="Q13" s="148"/>
    </row>
    <row r="14" spans="1:17" ht="26.4" x14ac:dyDescent="0.3">
      <c r="A14" s="159"/>
      <c r="B14" s="184"/>
      <c r="C14" s="172" t="s">
        <v>86</v>
      </c>
      <c r="D14" s="172" t="s">
        <v>9</v>
      </c>
      <c r="E14" s="43" t="s">
        <v>5</v>
      </c>
      <c r="F14" s="24" t="s">
        <v>165</v>
      </c>
      <c r="G14" s="45" t="s">
        <v>14</v>
      </c>
      <c r="H14" s="26" t="s">
        <v>105</v>
      </c>
      <c r="I14" s="26" t="s">
        <v>105</v>
      </c>
      <c r="J14" s="15"/>
      <c r="K14" s="15"/>
      <c r="L14" s="26"/>
      <c r="M14" s="26"/>
      <c r="N14" s="144"/>
      <c r="O14" s="1" t="e">
        <f t="shared" si="3"/>
        <v>#VALUE!</v>
      </c>
      <c r="Q14" s="148"/>
    </row>
    <row r="15" spans="1:17" ht="52.8" x14ac:dyDescent="0.3">
      <c r="A15" s="159"/>
      <c r="B15" s="184"/>
      <c r="C15" s="172"/>
      <c r="D15" s="172"/>
      <c r="E15" s="43" t="s">
        <v>5</v>
      </c>
      <c r="F15" s="24" t="s">
        <v>168</v>
      </c>
      <c r="G15" s="45" t="s">
        <v>14</v>
      </c>
      <c r="H15" s="26">
        <v>6</v>
      </c>
      <c r="I15" s="26">
        <v>6</v>
      </c>
      <c r="J15" s="15">
        <f t="shared" si="4"/>
        <v>1</v>
      </c>
      <c r="K15" s="15" t="str">
        <f t="shared" si="5"/>
        <v>-</v>
      </c>
      <c r="L15" s="26"/>
      <c r="M15" s="79" t="s">
        <v>233</v>
      </c>
      <c r="N15" s="144">
        <f t="shared" si="6"/>
        <v>100</v>
      </c>
      <c r="O15" s="1">
        <f t="shared" si="3"/>
        <v>100</v>
      </c>
      <c r="Q15" s="148"/>
    </row>
    <row r="16" spans="1:17" ht="40.200000000000003" x14ac:dyDescent="0.3">
      <c r="A16" s="159"/>
      <c r="B16" s="184"/>
      <c r="C16" s="172"/>
      <c r="D16" s="172"/>
      <c r="E16" s="43" t="s">
        <v>6</v>
      </c>
      <c r="F16" s="24" t="s">
        <v>169</v>
      </c>
      <c r="G16" s="45" t="s">
        <v>14</v>
      </c>
      <c r="H16" s="26">
        <v>6</v>
      </c>
      <c r="I16" s="26">
        <v>6</v>
      </c>
      <c r="J16" s="15">
        <f t="shared" si="4"/>
        <v>1</v>
      </c>
      <c r="K16" s="15" t="str">
        <f t="shared" si="5"/>
        <v>-</v>
      </c>
      <c r="L16" s="26"/>
      <c r="M16" s="79" t="s">
        <v>233</v>
      </c>
      <c r="N16" s="144">
        <f t="shared" si="6"/>
        <v>100</v>
      </c>
      <c r="O16" s="1">
        <f t="shared" si="3"/>
        <v>100</v>
      </c>
      <c r="Q16" s="148"/>
    </row>
    <row r="17" spans="1:17" ht="26.4" x14ac:dyDescent="0.3">
      <c r="A17" s="159"/>
      <c r="B17" s="184"/>
      <c r="C17" s="172" t="s">
        <v>142</v>
      </c>
      <c r="D17" s="172" t="s">
        <v>9</v>
      </c>
      <c r="E17" s="43" t="s">
        <v>5</v>
      </c>
      <c r="F17" s="24" t="s">
        <v>165</v>
      </c>
      <c r="G17" s="45" t="s">
        <v>14</v>
      </c>
      <c r="H17" s="26" t="s">
        <v>105</v>
      </c>
      <c r="I17" s="26">
        <v>4</v>
      </c>
      <c r="J17" s="15"/>
      <c r="K17" s="15"/>
      <c r="L17" s="26"/>
      <c r="M17" s="79"/>
      <c r="N17" s="144"/>
      <c r="O17" s="1" t="e">
        <f t="shared" si="3"/>
        <v>#VALUE!</v>
      </c>
      <c r="Q17" s="148"/>
    </row>
    <row r="18" spans="1:17" ht="52.8" x14ac:dyDescent="0.3">
      <c r="A18" s="159"/>
      <c r="B18" s="184"/>
      <c r="C18" s="172"/>
      <c r="D18" s="172"/>
      <c r="E18" s="43" t="s">
        <v>5</v>
      </c>
      <c r="F18" s="24" t="s">
        <v>166</v>
      </c>
      <c r="G18" s="45" t="s">
        <v>14</v>
      </c>
      <c r="H18" s="26" t="s">
        <v>105</v>
      </c>
      <c r="I18" s="26" t="s">
        <v>105</v>
      </c>
      <c r="J18" s="15"/>
      <c r="K18" s="15"/>
      <c r="L18" s="26"/>
      <c r="M18" s="26"/>
      <c r="N18" s="144"/>
      <c r="O18" s="1" t="e">
        <f t="shared" si="3"/>
        <v>#VALUE!</v>
      </c>
      <c r="Q18" s="148"/>
    </row>
    <row r="19" spans="1:17" ht="36.75" customHeight="1" x14ac:dyDescent="0.3">
      <c r="A19" s="159"/>
      <c r="B19" s="184"/>
      <c r="C19" s="172"/>
      <c r="D19" s="172"/>
      <c r="E19" s="43" t="s">
        <v>6</v>
      </c>
      <c r="F19" s="24" t="s">
        <v>169</v>
      </c>
      <c r="G19" s="45" t="s">
        <v>14</v>
      </c>
      <c r="H19" s="26">
        <v>25</v>
      </c>
      <c r="I19" s="26">
        <v>25</v>
      </c>
      <c r="J19" s="15">
        <f t="shared" si="4"/>
        <v>3</v>
      </c>
      <c r="K19" s="15" t="str">
        <f t="shared" si="5"/>
        <v>-</v>
      </c>
      <c r="L19" s="26"/>
      <c r="M19" s="79" t="s">
        <v>233</v>
      </c>
      <c r="N19" s="144">
        <f t="shared" si="6"/>
        <v>100</v>
      </c>
      <c r="O19" s="1">
        <f t="shared" si="3"/>
        <v>100</v>
      </c>
      <c r="Q19" s="148"/>
    </row>
    <row r="20" spans="1:17" ht="26.4" x14ac:dyDescent="0.3">
      <c r="A20" s="159"/>
      <c r="B20" s="184"/>
      <c r="C20" s="172" t="s">
        <v>202</v>
      </c>
      <c r="D20" s="172" t="s">
        <v>9</v>
      </c>
      <c r="E20" s="43" t="s">
        <v>5</v>
      </c>
      <c r="F20" s="24" t="s">
        <v>167</v>
      </c>
      <c r="G20" s="45" t="s">
        <v>14</v>
      </c>
      <c r="H20" s="26" t="s">
        <v>105</v>
      </c>
      <c r="I20" s="26" t="s">
        <v>105</v>
      </c>
      <c r="J20" s="15"/>
      <c r="K20" s="15"/>
      <c r="L20" s="26"/>
      <c r="M20" s="26"/>
      <c r="N20" s="144"/>
      <c r="O20" s="1" t="e">
        <f t="shared" si="3"/>
        <v>#VALUE!</v>
      </c>
      <c r="Q20" s="148"/>
    </row>
    <row r="21" spans="1:17" ht="52.8" x14ac:dyDescent="0.3">
      <c r="A21" s="159"/>
      <c r="B21" s="184"/>
      <c r="C21" s="172"/>
      <c r="D21" s="172"/>
      <c r="E21" s="43" t="s">
        <v>5</v>
      </c>
      <c r="F21" s="24" t="s">
        <v>166</v>
      </c>
      <c r="G21" s="45" t="s">
        <v>14</v>
      </c>
      <c r="H21" s="26" t="s">
        <v>105</v>
      </c>
      <c r="I21" s="26" t="s">
        <v>105</v>
      </c>
      <c r="J21" s="15"/>
      <c r="K21" s="15"/>
      <c r="L21" s="26"/>
      <c r="M21" s="26"/>
      <c r="N21" s="144"/>
      <c r="O21" s="1" t="e">
        <f t="shared" si="3"/>
        <v>#VALUE!</v>
      </c>
      <c r="Q21" s="148"/>
    </row>
    <row r="22" spans="1:17" ht="40.200000000000003" x14ac:dyDescent="0.3">
      <c r="A22" s="159"/>
      <c r="B22" s="184"/>
      <c r="C22" s="172"/>
      <c r="D22" s="172"/>
      <c r="E22" s="43" t="s">
        <v>6</v>
      </c>
      <c r="F22" s="24" t="s">
        <v>169</v>
      </c>
      <c r="G22" s="45" t="s">
        <v>14</v>
      </c>
      <c r="H22" s="26">
        <v>24</v>
      </c>
      <c r="I22" s="26">
        <v>24</v>
      </c>
      <c r="J22" s="15">
        <f t="shared" si="4"/>
        <v>2</v>
      </c>
      <c r="K22" s="15" t="str">
        <f t="shared" si="5"/>
        <v>-</v>
      </c>
      <c r="L22" s="26"/>
      <c r="M22" s="79" t="s">
        <v>233</v>
      </c>
      <c r="N22" s="144">
        <f t="shared" si="6"/>
        <v>100</v>
      </c>
      <c r="O22" s="1">
        <f t="shared" si="3"/>
        <v>100</v>
      </c>
      <c r="Q22" s="148"/>
    </row>
    <row r="23" spans="1:17" s="112" customFormat="1" ht="26.4" x14ac:dyDescent="0.3">
      <c r="A23" s="159"/>
      <c r="B23" s="184"/>
      <c r="C23" s="172" t="s">
        <v>273</v>
      </c>
      <c r="D23" s="172" t="s">
        <v>9</v>
      </c>
      <c r="E23" s="103" t="s">
        <v>5</v>
      </c>
      <c r="F23" s="24" t="s">
        <v>167</v>
      </c>
      <c r="G23" s="104" t="s">
        <v>14</v>
      </c>
      <c r="H23" s="26" t="s">
        <v>105</v>
      </c>
      <c r="I23" s="26" t="s">
        <v>105</v>
      </c>
      <c r="J23" s="15"/>
      <c r="K23" s="15"/>
      <c r="L23" s="26"/>
      <c r="M23" s="26"/>
      <c r="N23" s="144"/>
      <c r="O23" s="1" t="e">
        <f t="shared" si="3"/>
        <v>#VALUE!</v>
      </c>
      <c r="Q23" s="148"/>
    </row>
    <row r="24" spans="1:17" s="112" customFormat="1" ht="52.8" x14ac:dyDescent="0.3">
      <c r="A24" s="159"/>
      <c r="B24" s="184"/>
      <c r="C24" s="172"/>
      <c r="D24" s="172"/>
      <c r="E24" s="103" t="s">
        <v>5</v>
      </c>
      <c r="F24" s="24" t="s">
        <v>166</v>
      </c>
      <c r="G24" s="104" t="s">
        <v>14</v>
      </c>
      <c r="H24" s="26" t="s">
        <v>105</v>
      </c>
      <c r="I24" s="26" t="s">
        <v>105</v>
      </c>
      <c r="J24" s="15"/>
      <c r="K24" s="15"/>
      <c r="L24" s="26"/>
      <c r="M24" s="26"/>
      <c r="N24" s="144"/>
      <c r="O24" s="1" t="e">
        <f t="shared" si="3"/>
        <v>#VALUE!</v>
      </c>
      <c r="Q24" s="148"/>
    </row>
    <row r="25" spans="1:17" s="112" customFormat="1" ht="40.200000000000003" x14ac:dyDescent="0.3">
      <c r="A25" s="159"/>
      <c r="B25" s="184"/>
      <c r="C25" s="172"/>
      <c r="D25" s="172"/>
      <c r="E25" s="103" t="s">
        <v>6</v>
      </c>
      <c r="F25" s="24" t="s">
        <v>169</v>
      </c>
      <c r="G25" s="104" t="s">
        <v>14</v>
      </c>
      <c r="H25" s="26">
        <v>1</v>
      </c>
      <c r="I25" s="26">
        <v>1</v>
      </c>
      <c r="J25" s="15">
        <f t="shared" ref="J25" si="7">ROUND(H25/10,0)</f>
        <v>0</v>
      </c>
      <c r="K25" s="15" t="str">
        <f t="shared" ref="K25" si="8">IF(H25-I25-J25&gt;0,H25-I25-J25,"-")</f>
        <v>-</v>
      </c>
      <c r="L25" s="26"/>
      <c r="M25" s="79" t="s">
        <v>233</v>
      </c>
      <c r="N25" s="144">
        <f t="shared" si="6"/>
        <v>100</v>
      </c>
      <c r="O25" s="1">
        <f t="shared" si="3"/>
        <v>100</v>
      </c>
      <c r="Q25" s="148"/>
    </row>
    <row r="26" spans="1:17" ht="40.200000000000003" x14ac:dyDescent="0.3">
      <c r="A26" s="159"/>
      <c r="B26" s="184"/>
      <c r="C26" s="172" t="s">
        <v>87</v>
      </c>
      <c r="D26" s="166" t="s">
        <v>9</v>
      </c>
      <c r="E26" s="43" t="s">
        <v>5</v>
      </c>
      <c r="F26" s="24" t="s">
        <v>165</v>
      </c>
      <c r="G26" s="45" t="s">
        <v>14</v>
      </c>
      <c r="H26" s="26">
        <v>10</v>
      </c>
      <c r="I26" s="26">
        <v>13</v>
      </c>
      <c r="J26" s="15">
        <f t="shared" si="4"/>
        <v>1</v>
      </c>
      <c r="K26" s="15" t="str">
        <f t="shared" si="5"/>
        <v>-</v>
      </c>
      <c r="L26" s="26"/>
      <c r="M26" s="79" t="s">
        <v>233</v>
      </c>
      <c r="N26" s="144">
        <f t="shared" si="6"/>
        <v>100</v>
      </c>
      <c r="O26" s="1">
        <f t="shared" si="3"/>
        <v>100</v>
      </c>
      <c r="Q26" s="148"/>
    </row>
    <row r="27" spans="1:17" ht="52.8" x14ac:dyDescent="0.3">
      <c r="A27" s="159"/>
      <c r="B27" s="184"/>
      <c r="C27" s="172"/>
      <c r="D27" s="166"/>
      <c r="E27" s="43" t="s">
        <v>5</v>
      </c>
      <c r="F27" s="24" t="s">
        <v>166</v>
      </c>
      <c r="G27" s="45" t="s">
        <v>14</v>
      </c>
      <c r="H27" s="26" t="s">
        <v>105</v>
      </c>
      <c r="I27" s="26" t="s">
        <v>105</v>
      </c>
      <c r="J27" s="15"/>
      <c r="K27" s="15"/>
      <c r="L27" s="26"/>
      <c r="M27" s="26"/>
      <c r="N27" s="144"/>
      <c r="O27" s="1" t="e">
        <f t="shared" si="3"/>
        <v>#VALUE!</v>
      </c>
      <c r="Q27" s="148"/>
    </row>
    <row r="28" spans="1:17" ht="40.200000000000003" x14ac:dyDescent="0.3">
      <c r="A28" s="159"/>
      <c r="B28" s="184"/>
      <c r="C28" s="172"/>
      <c r="D28" s="166"/>
      <c r="E28" s="43" t="s">
        <v>6</v>
      </c>
      <c r="F28" s="24" t="s">
        <v>169</v>
      </c>
      <c r="G28" s="45" t="s">
        <v>14</v>
      </c>
      <c r="H28" s="26">
        <v>27</v>
      </c>
      <c r="I28" s="26">
        <v>27</v>
      </c>
      <c r="J28" s="15">
        <f t="shared" si="4"/>
        <v>3</v>
      </c>
      <c r="K28" s="15" t="str">
        <f t="shared" si="5"/>
        <v>-</v>
      </c>
      <c r="L28" s="26"/>
      <c r="M28" s="79" t="s">
        <v>233</v>
      </c>
      <c r="N28" s="144">
        <f t="shared" si="6"/>
        <v>100</v>
      </c>
      <c r="O28" s="1">
        <f t="shared" si="3"/>
        <v>100</v>
      </c>
      <c r="Q28" s="148"/>
    </row>
    <row r="29" spans="1:17" ht="40.200000000000003" x14ac:dyDescent="0.3">
      <c r="A29" s="159"/>
      <c r="B29" s="184"/>
      <c r="C29" s="172" t="s">
        <v>203</v>
      </c>
      <c r="D29" s="172" t="s">
        <v>9</v>
      </c>
      <c r="E29" s="43" t="s">
        <v>5</v>
      </c>
      <c r="F29" s="24" t="s">
        <v>167</v>
      </c>
      <c r="G29" s="45" t="s">
        <v>14</v>
      </c>
      <c r="H29" s="26">
        <v>2</v>
      </c>
      <c r="I29" s="26">
        <v>3</v>
      </c>
      <c r="J29" s="15">
        <f t="shared" si="4"/>
        <v>0</v>
      </c>
      <c r="K29" s="15" t="str">
        <f t="shared" si="5"/>
        <v>-</v>
      </c>
      <c r="L29" s="26"/>
      <c r="M29" s="79" t="s">
        <v>233</v>
      </c>
      <c r="N29" s="144">
        <f t="shared" si="6"/>
        <v>100</v>
      </c>
      <c r="O29" s="1">
        <f t="shared" si="3"/>
        <v>100</v>
      </c>
      <c r="Q29" s="148"/>
    </row>
    <row r="30" spans="1:17" ht="52.8" x14ac:dyDescent="0.3">
      <c r="A30" s="159"/>
      <c r="B30" s="184"/>
      <c r="C30" s="172"/>
      <c r="D30" s="172"/>
      <c r="E30" s="43" t="s">
        <v>5</v>
      </c>
      <c r="F30" s="24" t="s">
        <v>166</v>
      </c>
      <c r="G30" s="45" t="s">
        <v>14</v>
      </c>
      <c r="H30" s="26" t="s">
        <v>105</v>
      </c>
      <c r="I30" s="26" t="s">
        <v>105</v>
      </c>
      <c r="J30" s="15"/>
      <c r="K30" s="15"/>
      <c r="L30" s="26"/>
      <c r="M30" s="26"/>
      <c r="N30" s="144"/>
      <c r="O30" s="1" t="e">
        <f t="shared" si="3"/>
        <v>#VALUE!</v>
      </c>
      <c r="Q30" s="148"/>
    </row>
    <row r="31" spans="1:17" ht="40.200000000000003" x14ac:dyDescent="0.3">
      <c r="A31" s="159"/>
      <c r="B31" s="184"/>
      <c r="C31" s="172"/>
      <c r="D31" s="172"/>
      <c r="E31" s="43" t="s">
        <v>6</v>
      </c>
      <c r="F31" s="24" t="s">
        <v>169</v>
      </c>
      <c r="G31" s="45" t="s">
        <v>14</v>
      </c>
      <c r="H31" s="26">
        <v>28</v>
      </c>
      <c r="I31" s="26">
        <v>28</v>
      </c>
      <c r="J31" s="15">
        <f t="shared" si="4"/>
        <v>3</v>
      </c>
      <c r="K31" s="15" t="str">
        <f t="shared" si="5"/>
        <v>-</v>
      </c>
      <c r="L31" s="26"/>
      <c r="M31" s="79" t="s">
        <v>233</v>
      </c>
      <c r="N31" s="144">
        <f t="shared" si="6"/>
        <v>100</v>
      </c>
      <c r="O31" s="1">
        <f t="shared" si="3"/>
        <v>100</v>
      </c>
      <c r="Q31" s="148"/>
    </row>
    <row r="32" spans="1:17" ht="40.200000000000003" x14ac:dyDescent="0.3">
      <c r="A32" s="159"/>
      <c r="B32" s="184"/>
      <c r="C32" s="172" t="s">
        <v>88</v>
      </c>
      <c r="D32" s="172" t="s">
        <v>9</v>
      </c>
      <c r="E32" s="43" t="s">
        <v>5</v>
      </c>
      <c r="F32" s="24" t="s">
        <v>165</v>
      </c>
      <c r="G32" s="45" t="s">
        <v>14</v>
      </c>
      <c r="H32" s="26">
        <v>1</v>
      </c>
      <c r="I32" s="26">
        <v>1</v>
      </c>
      <c r="J32" s="15">
        <f t="shared" si="4"/>
        <v>0</v>
      </c>
      <c r="K32" s="15" t="str">
        <f t="shared" si="5"/>
        <v>-</v>
      </c>
      <c r="L32" s="26"/>
      <c r="M32" s="79" t="s">
        <v>233</v>
      </c>
      <c r="N32" s="144">
        <f t="shared" si="6"/>
        <v>100</v>
      </c>
      <c r="O32" s="1">
        <f t="shared" si="3"/>
        <v>100</v>
      </c>
      <c r="Q32" s="148"/>
    </row>
    <row r="33" spans="1:17" ht="52.8" x14ac:dyDescent="0.3">
      <c r="A33" s="159"/>
      <c r="B33" s="184"/>
      <c r="C33" s="172"/>
      <c r="D33" s="172"/>
      <c r="E33" s="43" t="s">
        <v>5</v>
      </c>
      <c r="F33" s="24" t="s">
        <v>166</v>
      </c>
      <c r="G33" s="45" t="s">
        <v>14</v>
      </c>
      <c r="H33" s="26" t="s">
        <v>105</v>
      </c>
      <c r="I33" s="26" t="s">
        <v>105</v>
      </c>
      <c r="J33" s="15"/>
      <c r="K33" s="15"/>
      <c r="L33" s="26"/>
      <c r="M33" s="26"/>
      <c r="N33" s="144"/>
      <c r="O33" s="1" t="e">
        <f t="shared" si="3"/>
        <v>#VALUE!</v>
      </c>
      <c r="Q33" s="148"/>
    </row>
    <row r="34" spans="1:17" ht="40.200000000000003" x14ac:dyDescent="0.3">
      <c r="A34" s="159"/>
      <c r="B34" s="184"/>
      <c r="C34" s="172"/>
      <c r="D34" s="172"/>
      <c r="E34" s="43" t="s">
        <v>6</v>
      </c>
      <c r="F34" s="24" t="s">
        <v>169</v>
      </c>
      <c r="G34" s="45" t="s">
        <v>14</v>
      </c>
      <c r="H34" s="26">
        <v>12</v>
      </c>
      <c r="I34" s="26">
        <v>12</v>
      </c>
      <c r="J34" s="15">
        <f t="shared" si="4"/>
        <v>1</v>
      </c>
      <c r="K34" s="15" t="str">
        <f t="shared" si="5"/>
        <v>-</v>
      </c>
      <c r="L34" s="26"/>
      <c r="M34" s="79" t="s">
        <v>233</v>
      </c>
      <c r="N34" s="144">
        <f t="shared" si="6"/>
        <v>100</v>
      </c>
      <c r="O34" s="1">
        <f t="shared" si="3"/>
        <v>100</v>
      </c>
      <c r="Q34" s="148"/>
    </row>
    <row r="35" spans="1:17" ht="26.4" x14ac:dyDescent="0.3">
      <c r="A35" s="159"/>
      <c r="B35" s="184"/>
      <c r="C35" s="172" t="s">
        <v>89</v>
      </c>
      <c r="D35" s="172" t="s">
        <v>9</v>
      </c>
      <c r="E35" s="43" t="s">
        <v>5</v>
      </c>
      <c r="F35" s="24" t="s">
        <v>165</v>
      </c>
      <c r="G35" s="45" t="s">
        <v>14</v>
      </c>
      <c r="H35" s="26" t="s">
        <v>105</v>
      </c>
      <c r="I35" s="26" t="s">
        <v>105</v>
      </c>
      <c r="J35" s="15"/>
      <c r="K35" s="15"/>
      <c r="L35" s="26"/>
      <c r="M35" s="26"/>
      <c r="N35" s="144"/>
      <c r="O35" s="1" t="e">
        <f t="shared" si="3"/>
        <v>#VALUE!</v>
      </c>
      <c r="Q35" s="148"/>
    </row>
    <row r="36" spans="1:17" ht="52.8" x14ac:dyDescent="0.3">
      <c r="A36" s="159"/>
      <c r="B36" s="184"/>
      <c r="C36" s="172"/>
      <c r="D36" s="172"/>
      <c r="E36" s="43" t="s">
        <v>5</v>
      </c>
      <c r="F36" s="24" t="s">
        <v>168</v>
      </c>
      <c r="G36" s="45" t="s">
        <v>14</v>
      </c>
      <c r="H36" s="26">
        <v>2</v>
      </c>
      <c r="I36" s="26">
        <v>2</v>
      </c>
      <c r="J36" s="15">
        <f t="shared" si="4"/>
        <v>0</v>
      </c>
      <c r="K36" s="15" t="str">
        <f t="shared" si="5"/>
        <v>-</v>
      </c>
      <c r="L36" s="26"/>
      <c r="M36" s="79" t="s">
        <v>233</v>
      </c>
      <c r="N36" s="144">
        <f t="shared" si="6"/>
        <v>100</v>
      </c>
      <c r="O36" s="1">
        <f t="shared" si="3"/>
        <v>100</v>
      </c>
      <c r="Q36" s="148"/>
    </row>
    <row r="37" spans="1:17" ht="40.200000000000003" x14ac:dyDescent="0.3">
      <c r="A37" s="159"/>
      <c r="B37" s="184"/>
      <c r="C37" s="172"/>
      <c r="D37" s="172"/>
      <c r="E37" s="43" t="s">
        <v>6</v>
      </c>
      <c r="F37" s="24" t="s">
        <v>169</v>
      </c>
      <c r="G37" s="45" t="s">
        <v>14</v>
      </c>
      <c r="H37" s="26">
        <v>2</v>
      </c>
      <c r="I37" s="26">
        <v>2</v>
      </c>
      <c r="J37" s="15">
        <f t="shared" si="4"/>
        <v>0</v>
      </c>
      <c r="K37" s="15" t="str">
        <f t="shared" si="5"/>
        <v>-</v>
      </c>
      <c r="L37" s="26"/>
      <c r="M37" s="79" t="s">
        <v>233</v>
      </c>
      <c r="N37" s="144">
        <f t="shared" si="6"/>
        <v>100</v>
      </c>
      <c r="O37" s="1">
        <f t="shared" si="3"/>
        <v>100</v>
      </c>
      <c r="Q37" s="148"/>
    </row>
    <row r="38" spans="1:17" ht="40.200000000000003" x14ac:dyDescent="0.3">
      <c r="A38" s="159"/>
      <c r="B38" s="184"/>
      <c r="C38" s="172" t="s">
        <v>90</v>
      </c>
      <c r="D38" s="166" t="s">
        <v>9</v>
      </c>
      <c r="E38" s="43" t="s">
        <v>5</v>
      </c>
      <c r="F38" s="24" t="s">
        <v>165</v>
      </c>
      <c r="G38" s="45" t="s">
        <v>14</v>
      </c>
      <c r="H38" s="26">
        <v>8</v>
      </c>
      <c r="I38" s="26">
        <v>13</v>
      </c>
      <c r="J38" s="15">
        <f t="shared" si="4"/>
        <v>1</v>
      </c>
      <c r="K38" s="15" t="str">
        <f t="shared" si="5"/>
        <v>-</v>
      </c>
      <c r="L38" s="26"/>
      <c r="M38" s="79" t="s">
        <v>233</v>
      </c>
      <c r="N38" s="144">
        <f t="shared" si="6"/>
        <v>100</v>
      </c>
      <c r="O38" s="1">
        <f t="shared" si="3"/>
        <v>100</v>
      </c>
      <c r="Q38" s="148"/>
    </row>
    <row r="39" spans="1:17" ht="52.8" x14ac:dyDescent="0.3">
      <c r="A39" s="159"/>
      <c r="B39" s="184"/>
      <c r="C39" s="172"/>
      <c r="D39" s="166"/>
      <c r="E39" s="43" t="s">
        <v>5</v>
      </c>
      <c r="F39" s="24" t="s">
        <v>166</v>
      </c>
      <c r="G39" s="45" t="s">
        <v>14</v>
      </c>
      <c r="H39" s="26" t="s">
        <v>105</v>
      </c>
      <c r="I39" s="26" t="s">
        <v>105</v>
      </c>
      <c r="J39" s="15"/>
      <c r="K39" s="15"/>
      <c r="L39" s="26"/>
      <c r="M39" s="26"/>
      <c r="N39" s="144"/>
      <c r="O39" s="1" t="e">
        <f t="shared" si="3"/>
        <v>#VALUE!</v>
      </c>
      <c r="Q39" s="148"/>
    </row>
    <row r="40" spans="1:17" ht="40.200000000000003" x14ac:dyDescent="0.3">
      <c r="A40" s="159"/>
      <c r="B40" s="184"/>
      <c r="C40" s="172"/>
      <c r="D40" s="166"/>
      <c r="E40" s="43" t="s">
        <v>6</v>
      </c>
      <c r="F40" s="24" t="s">
        <v>169</v>
      </c>
      <c r="G40" s="45" t="s">
        <v>14</v>
      </c>
      <c r="H40" s="26">
        <v>37</v>
      </c>
      <c r="I40" s="26">
        <v>37</v>
      </c>
      <c r="J40" s="15">
        <f t="shared" si="4"/>
        <v>4</v>
      </c>
      <c r="K40" s="15" t="str">
        <f t="shared" si="5"/>
        <v>-</v>
      </c>
      <c r="L40" s="26"/>
      <c r="M40" s="79" t="s">
        <v>233</v>
      </c>
      <c r="N40" s="144">
        <f t="shared" si="6"/>
        <v>100</v>
      </c>
      <c r="O40" s="1">
        <f t="shared" si="3"/>
        <v>100</v>
      </c>
      <c r="Q40" s="148"/>
    </row>
    <row r="41" spans="1:17" ht="26.4" x14ac:dyDescent="0.3">
      <c r="A41" s="159"/>
      <c r="B41" s="184"/>
      <c r="C41" s="172" t="s">
        <v>204</v>
      </c>
      <c r="D41" s="172" t="s">
        <v>9</v>
      </c>
      <c r="E41" s="43" t="s">
        <v>5</v>
      </c>
      <c r="F41" s="24" t="s">
        <v>167</v>
      </c>
      <c r="G41" s="45" t="s">
        <v>14</v>
      </c>
      <c r="H41" s="26" t="s">
        <v>105</v>
      </c>
      <c r="I41" s="26">
        <v>3</v>
      </c>
      <c r="J41" s="15"/>
      <c r="K41" s="15"/>
      <c r="L41" s="26"/>
      <c r="M41" s="79"/>
      <c r="N41" s="144"/>
      <c r="O41" s="1" t="e">
        <f t="shared" si="3"/>
        <v>#VALUE!</v>
      </c>
      <c r="Q41" s="148"/>
    </row>
    <row r="42" spans="1:17" ht="52.8" x14ac:dyDescent="0.3">
      <c r="A42" s="159"/>
      <c r="B42" s="184"/>
      <c r="C42" s="172"/>
      <c r="D42" s="172"/>
      <c r="E42" s="43" t="s">
        <v>5</v>
      </c>
      <c r="F42" s="24" t="s">
        <v>166</v>
      </c>
      <c r="G42" s="45" t="s">
        <v>14</v>
      </c>
      <c r="H42" s="26" t="s">
        <v>105</v>
      </c>
      <c r="I42" s="26" t="s">
        <v>105</v>
      </c>
      <c r="J42" s="15"/>
      <c r="K42" s="15"/>
      <c r="L42" s="26"/>
      <c r="M42" s="26"/>
      <c r="N42" s="144"/>
      <c r="O42" s="1" t="e">
        <f t="shared" si="3"/>
        <v>#VALUE!</v>
      </c>
      <c r="Q42" s="148"/>
    </row>
    <row r="43" spans="1:17" ht="40.200000000000003" x14ac:dyDescent="0.3">
      <c r="A43" s="159"/>
      <c r="B43" s="184"/>
      <c r="C43" s="172"/>
      <c r="D43" s="172"/>
      <c r="E43" s="43" t="s">
        <v>6</v>
      </c>
      <c r="F43" s="24" t="s">
        <v>169</v>
      </c>
      <c r="G43" s="45" t="s">
        <v>14</v>
      </c>
      <c r="H43" s="26">
        <v>40</v>
      </c>
      <c r="I43" s="26">
        <v>40</v>
      </c>
      <c r="J43" s="15">
        <f t="shared" si="4"/>
        <v>4</v>
      </c>
      <c r="K43" s="15" t="str">
        <f t="shared" si="5"/>
        <v>-</v>
      </c>
      <c r="L43" s="26"/>
      <c r="M43" s="79" t="s">
        <v>233</v>
      </c>
      <c r="N43" s="144">
        <f t="shared" si="6"/>
        <v>100</v>
      </c>
      <c r="O43" s="1">
        <f t="shared" si="3"/>
        <v>100</v>
      </c>
      <c r="Q43" s="148"/>
    </row>
    <row r="44" spans="1:17" ht="26.4" x14ac:dyDescent="0.3">
      <c r="A44" s="159"/>
      <c r="B44" s="184"/>
      <c r="C44" s="172" t="s">
        <v>91</v>
      </c>
      <c r="D44" s="172" t="s">
        <v>9</v>
      </c>
      <c r="E44" s="43" t="s">
        <v>5</v>
      </c>
      <c r="F44" s="24" t="s">
        <v>165</v>
      </c>
      <c r="G44" s="45" t="s">
        <v>14</v>
      </c>
      <c r="H44" s="26" t="s">
        <v>105</v>
      </c>
      <c r="I44" s="26" t="s">
        <v>105</v>
      </c>
      <c r="J44" s="15"/>
      <c r="K44" s="15"/>
      <c r="L44" s="26"/>
      <c r="M44" s="26"/>
      <c r="N44" s="144"/>
      <c r="O44" s="1" t="e">
        <f t="shared" si="3"/>
        <v>#VALUE!</v>
      </c>
      <c r="Q44" s="148"/>
    </row>
    <row r="45" spans="1:17" ht="52.8" x14ac:dyDescent="0.3">
      <c r="A45" s="159"/>
      <c r="B45" s="184"/>
      <c r="C45" s="172"/>
      <c r="D45" s="172"/>
      <c r="E45" s="43" t="s">
        <v>5</v>
      </c>
      <c r="F45" s="24" t="s">
        <v>166</v>
      </c>
      <c r="G45" s="45" t="s">
        <v>14</v>
      </c>
      <c r="H45" s="26" t="s">
        <v>105</v>
      </c>
      <c r="I45" s="26" t="s">
        <v>105</v>
      </c>
      <c r="J45" s="15"/>
      <c r="K45" s="15"/>
      <c r="L45" s="26"/>
      <c r="M45" s="26"/>
      <c r="N45" s="144"/>
      <c r="O45" s="1" t="e">
        <f t="shared" si="3"/>
        <v>#VALUE!</v>
      </c>
      <c r="Q45" s="148"/>
    </row>
    <row r="46" spans="1:17" ht="40.200000000000003" x14ac:dyDescent="0.3">
      <c r="A46" s="159"/>
      <c r="B46" s="184"/>
      <c r="C46" s="172"/>
      <c r="D46" s="172"/>
      <c r="E46" s="43" t="s">
        <v>6</v>
      </c>
      <c r="F46" s="24" t="s">
        <v>169</v>
      </c>
      <c r="G46" s="45" t="s">
        <v>14</v>
      </c>
      <c r="H46" s="26">
        <v>6</v>
      </c>
      <c r="I46" s="26">
        <v>6</v>
      </c>
      <c r="J46" s="15">
        <f t="shared" si="4"/>
        <v>1</v>
      </c>
      <c r="K46" s="15" t="str">
        <f t="shared" si="5"/>
        <v>-</v>
      </c>
      <c r="L46" s="26"/>
      <c r="M46" s="79" t="s">
        <v>233</v>
      </c>
      <c r="N46" s="144">
        <f t="shared" si="6"/>
        <v>100</v>
      </c>
      <c r="O46" s="1">
        <f t="shared" si="3"/>
        <v>100</v>
      </c>
      <c r="Q46" s="148"/>
    </row>
    <row r="47" spans="1:17" ht="26.4" x14ac:dyDescent="0.3">
      <c r="A47" s="159"/>
      <c r="B47" s="184"/>
      <c r="C47" s="172" t="s">
        <v>92</v>
      </c>
      <c r="D47" s="172" t="s">
        <v>9</v>
      </c>
      <c r="E47" s="43" t="s">
        <v>5</v>
      </c>
      <c r="F47" s="24" t="s">
        <v>165</v>
      </c>
      <c r="G47" s="45" t="s">
        <v>14</v>
      </c>
      <c r="H47" s="26" t="s">
        <v>105</v>
      </c>
      <c r="I47" s="26" t="s">
        <v>105</v>
      </c>
      <c r="J47" s="15"/>
      <c r="K47" s="15"/>
      <c r="L47" s="26"/>
      <c r="M47" s="26"/>
      <c r="N47" s="144"/>
      <c r="O47" s="1" t="e">
        <f t="shared" si="3"/>
        <v>#VALUE!</v>
      </c>
      <c r="Q47" s="148"/>
    </row>
    <row r="48" spans="1:17" ht="52.8" x14ac:dyDescent="0.3">
      <c r="A48" s="159"/>
      <c r="B48" s="184"/>
      <c r="C48" s="172"/>
      <c r="D48" s="172"/>
      <c r="E48" s="43" t="s">
        <v>5</v>
      </c>
      <c r="F48" s="24" t="s">
        <v>168</v>
      </c>
      <c r="G48" s="45" t="s">
        <v>14</v>
      </c>
      <c r="H48" s="26">
        <v>5</v>
      </c>
      <c r="I48" s="26">
        <v>5</v>
      </c>
      <c r="J48" s="15">
        <v>0</v>
      </c>
      <c r="K48" s="15" t="str">
        <f t="shared" si="5"/>
        <v>-</v>
      </c>
      <c r="L48" s="26"/>
      <c r="M48" s="79" t="s">
        <v>233</v>
      </c>
      <c r="N48" s="144">
        <f t="shared" si="6"/>
        <v>100</v>
      </c>
      <c r="O48" s="1">
        <f t="shared" si="3"/>
        <v>100</v>
      </c>
      <c r="Q48" s="148"/>
    </row>
    <row r="49" spans="1:17" ht="40.200000000000003" x14ac:dyDescent="0.3">
      <c r="A49" s="159"/>
      <c r="B49" s="184"/>
      <c r="C49" s="172"/>
      <c r="D49" s="172"/>
      <c r="E49" s="43" t="s">
        <v>6</v>
      </c>
      <c r="F49" s="24" t="s">
        <v>169</v>
      </c>
      <c r="G49" s="45" t="s">
        <v>14</v>
      </c>
      <c r="H49" s="26">
        <v>5</v>
      </c>
      <c r="I49" s="26">
        <v>5</v>
      </c>
      <c r="J49" s="15">
        <v>0</v>
      </c>
      <c r="K49" s="15" t="str">
        <f t="shared" si="5"/>
        <v>-</v>
      </c>
      <c r="L49" s="26"/>
      <c r="M49" s="79" t="s">
        <v>233</v>
      </c>
      <c r="N49" s="144">
        <f t="shared" si="6"/>
        <v>100</v>
      </c>
      <c r="O49" s="1">
        <f t="shared" si="3"/>
        <v>100</v>
      </c>
      <c r="Q49" s="148"/>
    </row>
    <row r="50" spans="1:17" ht="40.200000000000003" x14ac:dyDescent="0.3">
      <c r="A50" s="159"/>
      <c r="B50" s="184"/>
      <c r="C50" s="172" t="s">
        <v>205</v>
      </c>
      <c r="D50" s="172" t="s">
        <v>9</v>
      </c>
      <c r="E50" s="43" t="s">
        <v>5</v>
      </c>
      <c r="F50" s="24" t="s">
        <v>167</v>
      </c>
      <c r="G50" s="45" t="s">
        <v>14</v>
      </c>
      <c r="H50" s="26">
        <v>5</v>
      </c>
      <c r="I50" s="26">
        <v>7</v>
      </c>
      <c r="J50" s="15">
        <v>0</v>
      </c>
      <c r="K50" s="15" t="str">
        <f t="shared" si="5"/>
        <v>-</v>
      </c>
      <c r="L50" s="26"/>
      <c r="M50" s="79" t="s">
        <v>233</v>
      </c>
      <c r="N50" s="144">
        <f t="shared" si="6"/>
        <v>100</v>
      </c>
      <c r="O50" s="1">
        <f t="shared" si="3"/>
        <v>100</v>
      </c>
      <c r="Q50" s="148"/>
    </row>
    <row r="51" spans="1:17" ht="52.8" x14ac:dyDescent="0.3">
      <c r="A51" s="159"/>
      <c r="B51" s="184"/>
      <c r="C51" s="172"/>
      <c r="D51" s="172"/>
      <c r="E51" s="43" t="s">
        <v>5</v>
      </c>
      <c r="F51" s="24" t="s">
        <v>166</v>
      </c>
      <c r="G51" s="45" t="s">
        <v>14</v>
      </c>
      <c r="H51" s="26" t="s">
        <v>105</v>
      </c>
      <c r="I51" s="26" t="s">
        <v>105</v>
      </c>
      <c r="J51" s="15"/>
      <c r="K51" s="15"/>
      <c r="L51" s="26"/>
      <c r="M51" s="26"/>
      <c r="N51" s="144"/>
      <c r="O51" s="1" t="e">
        <f t="shared" si="3"/>
        <v>#VALUE!</v>
      </c>
      <c r="Q51" s="148"/>
    </row>
    <row r="52" spans="1:17" ht="40.200000000000003" x14ac:dyDescent="0.3">
      <c r="A52" s="159"/>
      <c r="B52" s="184"/>
      <c r="C52" s="172"/>
      <c r="D52" s="172"/>
      <c r="E52" s="43" t="s">
        <v>6</v>
      </c>
      <c r="F52" s="24" t="s">
        <v>169</v>
      </c>
      <c r="G52" s="45" t="s">
        <v>14</v>
      </c>
      <c r="H52" s="26">
        <v>45</v>
      </c>
      <c r="I52" s="26">
        <v>45</v>
      </c>
      <c r="J52" s="15">
        <f t="shared" si="4"/>
        <v>5</v>
      </c>
      <c r="K52" s="15" t="str">
        <f t="shared" si="5"/>
        <v>-</v>
      </c>
      <c r="L52" s="26"/>
      <c r="M52" s="79" t="s">
        <v>233</v>
      </c>
      <c r="N52" s="144">
        <f t="shared" si="6"/>
        <v>100</v>
      </c>
      <c r="O52" s="1">
        <f t="shared" si="3"/>
        <v>100</v>
      </c>
      <c r="Q52" s="148"/>
    </row>
    <row r="53" spans="1:17" ht="26.4" x14ac:dyDescent="0.3">
      <c r="A53" s="159"/>
      <c r="B53" s="184"/>
      <c r="C53" s="172" t="s">
        <v>113</v>
      </c>
      <c r="D53" s="172" t="s">
        <v>9</v>
      </c>
      <c r="E53" s="43" t="s">
        <v>5</v>
      </c>
      <c r="F53" s="24" t="s">
        <v>165</v>
      </c>
      <c r="G53" s="45" t="s">
        <v>14</v>
      </c>
      <c r="H53" s="26" t="s">
        <v>105</v>
      </c>
      <c r="I53" s="26" t="s">
        <v>105</v>
      </c>
      <c r="J53" s="15"/>
      <c r="K53" s="15"/>
      <c r="L53" s="26"/>
      <c r="M53" s="26"/>
      <c r="N53" s="144"/>
      <c r="O53" s="1" t="e">
        <f t="shared" si="3"/>
        <v>#VALUE!</v>
      </c>
      <c r="Q53" s="148"/>
    </row>
    <row r="54" spans="1:17" ht="52.8" x14ac:dyDescent="0.3">
      <c r="A54" s="159"/>
      <c r="B54" s="184"/>
      <c r="C54" s="172"/>
      <c r="D54" s="172"/>
      <c r="E54" s="43" t="s">
        <v>5</v>
      </c>
      <c r="F54" s="24" t="s">
        <v>166</v>
      </c>
      <c r="G54" s="45" t="s">
        <v>14</v>
      </c>
      <c r="H54" s="26" t="s">
        <v>105</v>
      </c>
      <c r="I54" s="26" t="s">
        <v>105</v>
      </c>
      <c r="J54" s="15"/>
      <c r="K54" s="15"/>
      <c r="L54" s="26"/>
      <c r="M54" s="26"/>
      <c r="N54" s="144"/>
      <c r="O54" s="1" t="e">
        <f t="shared" si="3"/>
        <v>#VALUE!</v>
      </c>
      <c r="Q54" s="148"/>
    </row>
    <row r="55" spans="1:17" ht="40.200000000000003" x14ac:dyDescent="0.3">
      <c r="A55" s="159"/>
      <c r="B55" s="184"/>
      <c r="C55" s="172"/>
      <c r="D55" s="172"/>
      <c r="E55" s="43" t="s">
        <v>6</v>
      </c>
      <c r="F55" s="24" t="s">
        <v>169</v>
      </c>
      <c r="G55" s="45" t="s">
        <v>14</v>
      </c>
      <c r="H55" s="26">
        <v>24</v>
      </c>
      <c r="I55" s="26">
        <v>24</v>
      </c>
      <c r="J55" s="15">
        <f t="shared" si="4"/>
        <v>2</v>
      </c>
      <c r="K55" s="15" t="str">
        <f t="shared" si="5"/>
        <v>-</v>
      </c>
      <c r="L55" s="26"/>
      <c r="M55" s="79" t="s">
        <v>233</v>
      </c>
      <c r="N55" s="144">
        <f t="shared" si="6"/>
        <v>100</v>
      </c>
      <c r="O55" s="1">
        <f t="shared" si="3"/>
        <v>100</v>
      </c>
      <c r="Q55" s="148"/>
    </row>
    <row r="56" spans="1:17" ht="40.200000000000003" x14ac:dyDescent="0.3">
      <c r="A56" s="159"/>
      <c r="B56" s="184"/>
      <c r="C56" s="172" t="s">
        <v>143</v>
      </c>
      <c r="D56" s="166" t="s">
        <v>9</v>
      </c>
      <c r="E56" s="43" t="s">
        <v>5</v>
      </c>
      <c r="F56" s="24" t="s">
        <v>165</v>
      </c>
      <c r="G56" s="45" t="s">
        <v>14</v>
      </c>
      <c r="H56" s="67">
        <v>2</v>
      </c>
      <c r="I56" s="67">
        <v>3</v>
      </c>
      <c r="J56" s="15">
        <f t="shared" si="4"/>
        <v>0</v>
      </c>
      <c r="K56" s="15" t="str">
        <f t="shared" si="5"/>
        <v>-</v>
      </c>
      <c r="L56" s="67"/>
      <c r="M56" s="79" t="s">
        <v>233</v>
      </c>
      <c r="N56" s="144">
        <f t="shared" si="6"/>
        <v>100</v>
      </c>
      <c r="O56" s="1">
        <f t="shared" si="3"/>
        <v>100</v>
      </c>
      <c r="Q56" s="148"/>
    </row>
    <row r="57" spans="1:17" ht="52.8" x14ac:dyDescent="0.3">
      <c r="A57" s="159"/>
      <c r="B57" s="184"/>
      <c r="C57" s="172"/>
      <c r="D57" s="166"/>
      <c r="E57" s="43" t="s">
        <v>5</v>
      </c>
      <c r="F57" s="24" t="s">
        <v>166</v>
      </c>
      <c r="G57" s="45" t="s">
        <v>14</v>
      </c>
      <c r="H57" s="67" t="s">
        <v>105</v>
      </c>
      <c r="I57" s="67" t="s">
        <v>105</v>
      </c>
      <c r="J57" s="15"/>
      <c r="K57" s="15"/>
      <c r="L57" s="67"/>
      <c r="M57" s="67"/>
      <c r="N57" s="144"/>
      <c r="O57" s="1" t="e">
        <f t="shared" si="3"/>
        <v>#VALUE!</v>
      </c>
      <c r="Q57" s="148"/>
    </row>
    <row r="58" spans="1:17" ht="40.200000000000003" x14ac:dyDescent="0.3">
      <c r="A58" s="159"/>
      <c r="B58" s="184"/>
      <c r="C58" s="172"/>
      <c r="D58" s="166"/>
      <c r="E58" s="43" t="s">
        <v>6</v>
      </c>
      <c r="F58" s="24" t="s">
        <v>169</v>
      </c>
      <c r="G58" s="45" t="s">
        <v>14</v>
      </c>
      <c r="H58" s="67">
        <v>21</v>
      </c>
      <c r="I58" s="67">
        <v>21</v>
      </c>
      <c r="J58" s="15">
        <f t="shared" si="4"/>
        <v>2</v>
      </c>
      <c r="K58" s="15" t="str">
        <f t="shared" si="5"/>
        <v>-</v>
      </c>
      <c r="L58" s="67"/>
      <c r="M58" s="79" t="s">
        <v>233</v>
      </c>
      <c r="N58" s="144">
        <f t="shared" si="6"/>
        <v>100</v>
      </c>
      <c r="O58" s="1">
        <f t="shared" si="3"/>
        <v>100</v>
      </c>
      <c r="Q58" s="148"/>
    </row>
    <row r="59" spans="1:17" s="112" customFormat="1" ht="26.4" x14ac:dyDescent="0.3">
      <c r="A59" s="159"/>
      <c r="B59" s="184"/>
      <c r="C59" s="172" t="s">
        <v>274</v>
      </c>
      <c r="D59" s="166" t="s">
        <v>9</v>
      </c>
      <c r="E59" s="103" t="s">
        <v>5</v>
      </c>
      <c r="F59" s="24" t="s">
        <v>165</v>
      </c>
      <c r="G59" s="104" t="s">
        <v>14</v>
      </c>
      <c r="H59" s="26" t="s">
        <v>105</v>
      </c>
      <c r="I59" s="26" t="s">
        <v>105</v>
      </c>
      <c r="J59" s="15"/>
      <c r="K59" s="15"/>
      <c r="L59" s="26"/>
      <c r="M59" s="26"/>
      <c r="N59" s="144"/>
      <c r="O59" s="1" t="e">
        <f t="shared" si="3"/>
        <v>#VALUE!</v>
      </c>
      <c r="Q59" s="148"/>
    </row>
    <row r="60" spans="1:17" s="112" customFormat="1" ht="52.8" x14ac:dyDescent="0.3">
      <c r="A60" s="159"/>
      <c r="B60" s="184"/>
      <c r="C60" s="172"/>
      <c r="D60" s="166"/>
      <c r="E60" s="103" t="s">
        <v>5</v>
      </c>
      <c r="F60" s="24" t="s">
        <v>166</v>
      </c>
      <c r="G60" s="104" t="s">
        <v>14</v>
      </c>
      <c r="H60" s="26" t="s">
        <v>105</v>
      </c>
      <c r="I60" s="26" t="s">
        <v>105</v>
      </c>
      <c r="J60" s="15"/>
      <c r="K60" s="15"/>
      <c r="L60" s="26"/>
      <c r="M60" s="26"/>
      <c r="N60" s="144"/>
      <c r="O60" s="1" t="e">
        <f t="shared" si="3"/>
        <v>#VALUE!</v>
      </c>
      <c r="Q60" s="148"/>
    </row>
    <row r="61" spans="1:17" s="112" customFormat="1" ht="40.200000000000003" x14ac:dyDescent="0.3">
      <c r="A61" s="159"/>
      <c r="B61" s="184"/>
      <c r="C61" s="172"/>
      <c r="D61" s="166"/>
      <c r="E61" s="103" t="s">
        <v>6</v>
      </c>
      <c r="F61" s="24" t="s">
        <v>169</v>
      </c>
      <c r="G61" s="104" t="s">
        <v>14</v>
      </c>
      <c r="H61" s="26">
        <v>8</v>
      </c>
      <c r="I61" s="26">
        <v>8</v>
      </c>
      <c r="J61" s="15">
        <f t="shared" ref="J61" si="9">ROUND(H61/10,0)</f>
        <v>1</v>
      </c>
      <c r="K61" s="15" t="str">
        <f t="shared" ref="K61" si="10">IF(H61-I61-J61&gt;0,H61-I61-J61,"-")</f>
        <v>-</v>
      </c>
      <c r="L61" s="26"/>
      <c r="M61" s="79" t="s">
        <v>233</v>
      </c>
      <c r="N61" s="144">
        <f t="shared" si="6"/>
        <v>100</v>
      </c>
      <c r="O61" s="1">
        <f t="shared" si="3"/>
        <v>100</v>
      </c>
      <c r="Q61" s="148"/>
    </row>
    <row r="62" spans="1:17" ht="26.4" x14ac:dyDescent="0.3">
      <c r="A62" s="159"/>
      <c r="B62" s="184"/>
      <c r="C62" s="156" t="s">
        <v>177</v>
      </c>
      <c r="D62" s="166" t="s">
        <v>9</v>
      </c>
      <c r="E62" s="43" t="s">
        <v>5</v>
      </c>
      <c r="F62" s="43" t="s">
        <v>105</v>
      </c>
      <c r="G62" s="45" t="s">
        <v>105</v>
      </c>
      <c r="H62" s="53" t="s">
        <v>105</v>
      </c>
      <c r="I62" s="53" t="s">
        <v>105</v>
      </c>
      <c r="J62" s="15"/>
      <c r="K62" s="15"/>
      <c r="L62" s="53"/>
      <c r="M62" s="53"/>
      <c r="N62" s="144"/>
      <c r="O62" s="1" t="e">
        <f t="shared" si="3"/>
        <v>#VALUE!</v>
      </c>
      <c r="Q62" s="148"/>
    </row>
    <row r="63" spans="1:17" ht="40.200000000000003" x14ac:dyDescent="0.3">
      <c r="A63" s="159"/>
      <c r="B63" s="184"/>
      <c r="C63" s="156"/>
      <c r="D63" s="166"/>
      <c r="E63" s="43" t="s">
        <v>6</v>
      </c>
      <c r="F63" s="43" t="s">
        <v>178</v>
      </c>
      <c r="G63" s="45" t="s">
        <v>179</v>
      </c>
      <c r="H63" s="74">
        <v>9152</v>
      </c>
      <c r="I63" s="74">
        <v>9740</v>
      </c>
      <c r="J63" s="15">
        <f t="shared" si="4"/>
        <v>915</v>
      </c>
      <c r="K63" s="15" t="str">
        <f t="shared" si="5"/>
        <v>-</v>
      </c>
      <c r="L63" s="74"/>
      <c r="M63" s="79" t="s">
        <v>233</v>
      </c>
      <c r="N63" s="144">
        <f t="shared" si="6"/>
        <v>100</v>
      </c>
      <c r="O63" s="1">
        <f t="shared" si="3"/>
        <v>100</v>
      </c>
      <c r="Q63" s="148"/>
    </row>
    <row r="64" spans="1:17" ht="40.200000000000003" x14ac:dyDescent="0.3">
      <c r="A64" s="159"/>
      <c r="B64" s="184"/>
      <c r="C64" s="172" t="s">
        <v>18</v>
      </c>
      <c r="D64" s="170" t="s">
        <v>39</v>
      </c>
      <c r="E64" s="48" t="s">
        <v>5</v>
      </c>
      <c r="F64" s="116" t="s">
        <v>16</v>
      </c>
      <c r="G64" s="117" t="s">
        <v>17</v>
      </c>
      <c r="H64" s="145">
        <v>0</v>
      </c>
      <c r="I64" s="145">
        <v>0</v>
      </c>
      <c r="J64" s="118">
        <f t="shared" si="4"/>
        <v>0</v>
      </c>
      <c r="K64" s="118" t="str">
        <f t="shared" si="5"/>
        <v>-</v>
      </c>
      <c r="L64" s="145"/>
      <c r="M64" s="120" t="s">
        <v>233</v>
      </c>
      <c r="N64" s="146">
        <v>100</v>
      </c>
      <c r="O64" s="1" t="e">
        <f>IF((H64-J64)/I64*100&gt;100,100,(H64-J64)/I64*100)</f>
        <v>#DIV/0!</v>
      </c>
      <c r="Q64" s="148"/>
    </row>
    <row r="65" spans="1:17" ht="92.4" x14ac:dyDescent="0.3">
      <c r="A65" s="159"/>
      <c r="B65" s="184"/>
      <c r="C65" s="172"/>
      <c r="D65" s="170"/>
      <c r="E65" s="48" t="s">
        <v>5</v>
      </c>
      <c r="F65" s="48" t="s">
        <v>41</v>
      </c>
      <c r="G65" s="47" t="s">
        <v>10</v>
      </c>
      <c r="H65" s="26" t="s">
        <v>105</v>
      </c>
      <c r="I65" s="26" t="s">
        <v>105</v>
      </c>
      <c r="J65" s="15"/>
      <c r="K65" s="15"/>
      <c r="L65" s="26"/>
      <c r="M65" s="26"/>
      <c r="N65" s="144"/>
      <c r="O65" s="1" t="e">
        <f t="shared" si="3"/>
        <v>#VALUE!</v>
      </c>
      <c r="Q65" s="148"/>
    </row>
    <row r="66" spans="1:17" ht="40.200000000000003" x14ac:dyDescent="0.3">
      <c r="A66" s="159"/>
      <c r="B66" s="184"/>
      <c r="C66" s="172"/>
      <c r="D66" s="170"/>
      <c r="E66" s="48" t="s">
        <v>5</v>
      </c>
      <c r="F66" s="48" t="s">
        <v>42</v>
      </c>
      <c r="G66" s="47" t="s">
        <v>10</v>
      </c>
      <c r="H66" s="26">
        <v>100</v>
      </c>
      <c r="I66" s="26">
        <v>100</v>
      </c>
      <c r="J66" s="15">
        <f t="shared" si="4"/>
        <v>10</v>
      </c>
      <c r="K66" s="15" t="str">
        <f t="shared" si="5"/>
        <v>-</v>
      </c>
      <c r="L66" s="26"/>
      <c r="M66" s="79" t="s">
        <v>233</v>
      </c>
      <c r="N66" s="144">
        <f t="shared" si="6"/>
        <v>100</v>
      </c>
      <c r="O66" s="1">
        <f t="shared" si="3"/>
        <v>100</v>
      </c>
      <c r="Q66" s="148"/>
    </row>
    <row r="67" spans="1:17" ht="40.200000000000003" x14ac:dyDescent="0.3">
      <c r="A67" s="159"/>
      <c r="B67" s="184"/>
      <c r="C67" s="172"/>
      <c r="D67" s="170"/>
      <c r="E67" s="48" t="s">
        <v>6</v>
      </c>
      <c r="F67" s="48" t="s">
        <v>43</v>
      </c>
      <c r="G67" s="44" t="s">
        <v>15</v>
      </c>
      <c r="H67" s="26">
        <v>4</v>
      </c>
      <c r="I67" s="26">
        <v>4</v>
      </c>
      <c r="J67" s="15">
        <f t="shared" si="4"/>
        <v>0</v>
      </c>
      <c r="K67" s="15" t="str">
        <f t="shared" si="5"/>
        <v>-</v>
      </c>
      <c r="L67" s="26"/>
      <c r="M67" s="79" t="s">
        <v>233</v>
      </c>
      <c r="N67" s="144">
        <f t="shared" si="6"/>
        <v>100</v>
      </c>
      <c r="O67" s="1">
        <f t="shared" si="3"/>
        <v>100</v>
      </c>
      <c r="Q67" s="148"/>
    </row>
    <row r="69" spans="1:17" x14ac:dyDescent="0.3">
      <c r="G69" s="1" t="s">
        <v>104</v>
      </c>
      <c r="H69" s="6">
        <f>H10+H13+H16</f>
        <v>45</v>
      </c>
      <c r="I69" s="6">
        <f>I10+I13+I16</f>
        <v>45</v>
      </c>
      <c r="J69" s="6"/>
      <c r="K69" s="6"/>
      <c r="L69" s="6"/>
      <c r="M69" s="6"/>
      <c r="N69" s="6"/>
    </row>
    <row r="70" spans="1:17" x14ac:dyDescent="0.3">
      <c r="G70" s="1" t="s">
        <v>101</v>
      </c>
      <c r="H70" s="6">
        <f>H19+H22+H28+H31+H34+H37+H40+H43+H46+H49+H52+H55+H58+H25+H61</f>
        <v>305</v>
      </c>
      <c r="I70" s="6">
        <f>I19+I22+I28+I31+I34+I37+I40+I43+I46+I49+I52+I55+I58+I25+I61</f>
        <v>305</v>
      </c>
      <c r="J70" s="6"/>
      <c r="K70" s="6"/>
      <c r="L70" s="6"/>
      <c r="M70" s="6"/>
      <c r="N70" s="6"/>
    </row>
    <row r="71" spans="1:17" x14ac:dyDescent="0.3">
      <c r="H71" s="6"/>
      <c r="I71" s="6"/>
      <c r="J71" s="6"/>
      <c r="K71" s="6"/>
      <c r="L71" s="6"/>
      <c r="M71" s="6"/>
      <c r="N71" s="6"/>
    </row>
    <row r="72" spans="1:17" x14ac:dyDescent="0.3">
      <c r="H72" s="6">
        <f>H69+H70+H71</f>
        <v>350</v>
      </c>
      <c r="I72" s="6">
        <f>I69+I70+I71</f>
        <v>350</v>
      </c>
      <c r="J72" s="6"/>
      <c r="K72" s="6"/>
      <c r="L72" s="6"/>
      <c r="M72" s="6"/>
      <c r="N72" s="6"/>
    </row>
  </sheetData>
  <mergeCells count="46">
    <mergeCell ref="J1:N1"/>
    <mergeCell ref="C23:C25"/>
    <mergeCell ref="D23:D25"/>
    <mergeCell ref="C59:C61"/>
    <mergeCell ref="D59:D61"/>
    <mergeCell ref="C44:C46"/>
    <mergeCell ref="D44:D46"/>
    <mergeCell ref="C50:C52"/>
    <mergeCell ref="B2:N2"/>
    <mergeCell ref="B3:N3"/>
    <mergeCell ref="B4:N4"/>
    <mergeCell ref="D14:D16"/>
    <mergeCell ref="C14:C16"/>
    <mergeCell ref="C17:C19"/>
    <mergeCell ref="D17:D19"/>
    <mergeCell ref="D8:D10"/>
    <mergeCell ref="C64:C67"/>
    <mergeCell ref="D64:D67"/>
    <mergeCell ref="C53:C55"/>
    <mergeCell ref="D53:D55"/>
    <mergeCell ref="C56:C58"/>
    <mergeCell ref="D56:D58"/>
    <mergeCell ref="D11:D13"/>
    <mergeCell ref="C41:C43"/>
    <mergeCell ref="C29:C31"/>
    <mergeCell ref="C32:C34"/>
    <mergeCell ref="D32:D34"/>
    <mergeCell ref="C35:C37"/>
    <mergeCell ref="C20:C22"/>
    <mergeCell ref="D41:D43"/>
    <mergeCell ref="A8:A67"/>
    <mergeCell ref="B8:B67"/>
    <mergeCell ref="C62:C63"/>
    <mergeCell ref="D62:D63"/>
    <mergeCell ref="C11:C13"/>
    <mergeCell ref="C8:C10"/>
    <mergeCell ref="D20:D22"/>
    <mergeCell ref="D50:D52"/>
    <mergeCell ref="C26:C28"/>
    <mergeCell ref="D26:D28"/>
    <mergeCell ref="D29:D31"/>
    <mergeCell ref="C38:C40"/>
    <mergeCell ref="D38:D40"/>
    <mergeCell ref="D35:D37"/>
    <mergeCell ref="C47:C49"/>
    <mergeCell ref="D47:D49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102"/>
  <sheetViews>
    <sheetView tabSelected="1" view="pageBreakPreview" zoomScale="85" zoomScaleNormal="80" zoomScaleSheetLayoutView="85" workbookViewId="0">
      <pane xSplit="4" ySplit="7" topLeftCell="F8" activePane="bottomRight" state="frozen"/>
      <selection activeCell="C18" sqref="C18"/>
      <selection pane="topRight" activeCell="C18" sqref="C18"/>
      <selection pane="bottomLeft" activeCell="C18" sqref="C18"/>
      <selection pane="bottomRight" activeCell="L26" sqref="L26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85.6640625" style="1" customWidth="1"/>
    <col min="7" max="7" width="12" style="1" customWidth="1"/>
    <col min="8" max="8" width="10.44140625" style="1" customWidth="1"/>
    <col min="9" max="9" width="11.6640625" style="1" bestFit="1" customWidth="1"/>
    <col min="10" max="13" width="11.6640625" style="1" customWidth="1"/>
    <col min="14" max="14" width="14.109375" style="1" customWidth="1"/>
    <col min="15" max="16384" width="9.109375" style="1"/>
  </cols>
  <sheetData>
    <row r="1" spans="1:18" s="3" customFormat="1" x14ac:dyDescent="0.25">
      <c r="J1" s="165" t="s">
        <v>112</v>
      </c>
      <c r="K1" s="165"/>
      <c r="L1" s="165"/>
      <c r="M1" s="165"/>
      <c r="N1" s="165"/>
    </row>
    <row r="2" spans="1:18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8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8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8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8" ht="171.6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105" t="s">
        <v>257</v>
      </c>
      <c r="K6" s="105" t="s">
        <v>258</v>
      </c>
      <c r="L6" s="105" t="s">
        <v>259</v>
      </c>
      <c r="M6" s="105" t="s">
        <v>260</v>
      </c>
      <c r="N6" s="105" t="s">
        <v>261</v>
      </c>
    </row>
    <row r="7" spans="1:18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105">
        <v>9</v>
      </c>
      <c r="K7" s="105">
        <v>10</v>
      </c>
      <c r="L7" s="105">
        <v>11</v>
      </c>
      <c r="M7" s="105">
        <v>12</v>
      </c>
      <c r="N7" s="105">
        <v>13</v>
      </c>
    </row>
    <row r="8" spans="1:18" ht="36" customHeight="1" x14ac:dyDescent="0.3">
      <c r="A8" s="159">
        <v>18</v>
      </c>
      <c r="B8" s="170" t="s">
        <v>161</v>
      </c>
      <c r="C8" s="156" t="s">
        <v>206</v>
      </c>
      <c r="D8" s="156" t="s">
        <v>9</v>
      </c>
      <c r="E8" s="43" t="s">
        <v>5</v>
      </c>
      <c r="F8" s="50" t="s">
        <v>165</v>
      </c>
      <c r="G8" s="45" t="s">
        <v>14</v>
      </c>
      <c r="H8" s="22">
        <v>25</v>
      </c>
      <c r="I8" s="22">
        <v>41</v>
      </c>
      <c r="J8" s="22">
        <f t="shared" ref="J8" si="0">ROUND(H8/10,0)</f>
        <v>3</v>
      </c>
      <c r="K8" s="22" t="str">
        <f t="shared" ref="K8" si="1">IF(H8-I8-J8&gt;0,H8-I8-J8,"-")</f>
        <v>-</v>
      </c>
      <c r="L8" s="22"/>
      <c r="M8" s="79" t="s">
        <v>233</v>
      </c>
      <c r="N8" s="15">
        <f>O8</f>
        <v>100</v>
      </c>
      <c r="O8" s="1">
        <f>IF(I8/(H8-J8)*100&gt;100,100,I8/(H8-J8)*100)</f>
        <v>100</v>
      </c>
      <c r="Q8" s="148"/>
      <c r="R8" s="148"/>
    </row>
    <row r="9" spans="1:18" ht="39.6" x14ac:dyDescent="0.3">
      <c r="A9" s="159"/>
      <c r="B9" s="170"/>
      <c r="C9" s="156"/>
      <c r="D9" s="156"/>
      <c r="E9" s="43" t="s">
        <v>5</v>
      </c>
      <c r="F9" s="50" t="s">
        <v>166</v>
      </c>
      <c r="G9" s="45" t="s">
        <v>14</v>
      </c>
      <c r="H9" s="35" t="s">
        <v>105</v>
      </c>
      <c r="I9" s="35" t="s">
        <v>105</v>
      </c>
      <c r="J9" s="22"/>
      <c r="K9" s="22"/>
      <c r="L9" s="35"/>
      <c r="M9" s="35"/>
      <c r="N9" s="15"/>
      <c r="O9" s="1" t="e">
        <f t="shared" ref="O9:O72" si="2">IF(I9/(H9-J9)*100&gt;100,100,I9/(H9-J9)*100)</f>
        <v>#VALUE!</v>
      </c>
      <c r="Q9" s="148"/>
      <c r="R9" s="148"/>
    </row>
    <row r="10" spans="1:18" ht="40.200000000000003" x14ac:dyDescent="0.3">
      <c r="A10" s="159"/>
      <c r="B10" s="170"/>
      <c r="C10" s="156"/>
      <c r="D10" s="156"/>
      <c r="E10" s="43" t="s">
        <v>6</v>
      </c>
      <c r="F10" s="50" t="s">
        <v>169</v>
      </c>
      <c r="G10" s="45" t="s">
        <v>14</v>
      </c>
      <c r="H10" s="22">
        <v>195</v>
      </c>
      <c r="I10" s="15">
        <v>195</v>
      </c>
      <c r="J10" s="22">
        <f t="shared" ref="J10:J67" si="3">ROUND(H10/10,0)</f>
        <v>20</v>
      </c>
      <c r="K10" s="22" t="str">
        <f t="shared" ref="K10:K67" si="4">IF(H10-I10-J10&gt;0,H10-I10-J10,"-")</f>
        <v>-</v>
      </c>
      <c r="L10" s="15"/>
      <c r="M10" s="79" t="s">
        <v>233</v>
      </c>
      <c r="N10" s="15">
        <f t="shared" ref="N10:N72" si="5">O10</f>
        <v>100</v>
      </c>
      <c r="O10" s="1">
        <f t="shared" si="2"/>
        <v>100</v>
      </c>
      <c r="Q10" s="148"/>
      <c r="R10" s="148"/>
    </row>
    <row r="11" spans="1:18" ht="40.200000000000003" x14ac:dyDescent="0.3">
      <c r="A11" s="159"/>
      <c r="B11" s="170"/>
      <c r="C11" s="170" t="s">
        <v>207</v>
      </c>
      <c r="D11" s="170" t="s">
        <v>9</v>
      </c>
      <c r="E11" s="43" t="s">
        <v>5</v>
      </c>
      <c r="F11" s="24" t="s">
        <v>167</v>
      </c>
      <c r="G11" s="45" t="s">
        <v>14</v>
      </c>
      <c r="H11" s="34">
        <v>2</v>
      </c>
      <c r="I11" s="34">
        <v>3</v>
      </c>
      <c r="J11" s="22">
        <f t="shared" si="3"/>
        <v>0</v>
      </c>
      <c r="K11" s="22" t="str">
        <f t="shared" si="4"/>
        <v>-</v>
      </c>
      <c r="L11" s="34"/>
      <c r="M11" s="79" t="s">
        <v>233</v>
      </c>
      <c r="N11" s="15">
        <f t="shared" si="5"/>
        <v>100</v>
      </c>
      <c r="O11" s="1">
        <f t="shared" si="2"/>
        <v>100</v>
      </c>
      <c r="Q11" s="148"/>
      <c r="R11" s="148"/>
    </row>
    <row r="12" spans="1:18" ht="39.6" x14ac:dyDescent="0.3">
      <c r="A12" s="159"/>
      <c r="B12" s="170"/>
      <c r="C12" s="170"/>
      <c r="D12" s="170"/>
      <c r="E12" s="43" t="s">
        <v>5</v>
      </c>
      <c r="F12" s="24" t="s">
        <v>166</v>
      </c>
      <c r="G12" s="45" t="s">
        <v>14</v>
      </c>
      <c r="H12" s="35" t="s">
        <v>105</v>
      </c>
      <c r="I12" s="35" t="s">
        <v>105</v>
      </c>
      <c r="J12" s="22"/>
      <c r="K12" s="22"/>
      <c r="L12" s="35"/>
      <c r="M12" s="35"/>
      <c r="N12" s="15"/>
      <c r="O12" s="1" t="e">
        <f t="shared" si="2"/>
        <v>#VALUE!</v>
      </c>
      <c r="Q12" s="148"/>
      <c r="R12" s="148"/>
    </row>
    <row r="13" spans="1:18" ht="40.200000000000003" x14ac:dyDescent="0.3">
      <c r="A13" s="159"/>
      <c r="B13" s="170"/>
      <c r="C13" s="170"/>
      <c r="D13" s="170"/>
      <c r="E13" s="43" t="s">
        <v>6</v>
      </c>
      <c r="F13" s="24" t="s">
        <v>169</v>
      </c>
      <c r="G13" s="45" t="s">
        <v>14</v>
      </c>
      <c r="H13" s="34">
        <v>231</v>
      </c>
      <c r="I13" s="61">
        <v>231</v>
      </c>
      <c r="J13" s="22">
        <f t="shared" si="3"/>
        <v>23</v>
      </c>
      <c r="K13" s="22" t="str">
        <f t="shared" si="4"/>
        <v>-</v>
      </c>
      <c r="L13" s="61"/>
      <c r="M13" s="79" t="s">
        <v>233</v>
      </c>
      <c r="N13" s="15">
        <f t="shared" si="5"/>
        <v>100</v>
      </c>
      <c r="O13" s="1">
        <f t="shared" si="2"/>
        <v>100</v>
      </c>
      <c r="Q13" s="148"/>
      <c r="R13" s="148"/>
    </row>
    <row r="14" spans="1:18" ht="26.4" x14ac:dyDescent="0.3">
      <c r="A14" s="159"/>
      <c r="B14" s="170"/>
      <c r="C14" s="156" t="s">
        <v>53</v>
      </c>
      <c r="D14" s="170" t="s">
        <v>9</v>
      </c>
      <c r="E14" s="43" t="s">
        <v>5</v>
      </c>
      <c r="F14" s="24" t="s">
        <v>165</v>
      </c>
      <c r="G14" s="45" t="s">
        <v>14</v>
      </c>
      <c r="H14" s="35" t="s">
        <v>105</v>
      </c>
      <c r="I14" s="35" t="s">
        <v>105</v>
      </c>
      <c r="J14" s="22"/>
      <c r="K14" s="22"/>
      <c r="L14" s="35"/>
      <c r="M14" s="35"/>
      <c r="N14" s="15"/>
      <c r="O14" s="1" t="e">
        <f t="shared" si="2"/>
        <v>#VALUE!</v>
      </c>
      <c r="Q14" s="148"/>
      <c r="R14" s="148"/>
    </row>
    <row r="15" spans="1:18" ht="39.6" x14ac:dyDescent="0.3">
      <c r="A15" s="159"/>
      <c r="B15" s="170"/>
      <c r="C15" s="156"/>
      <c r="D15" s="170"/>
      <c r="E15" s="43" t="s">
        <v>5</v>
      </c>
      <c r="F15" s="24" t="s">
        <v>166</v>
      </c>
      <c r="G15" s="45" t="s">
        <v>14</v>
      </c>
      <c r="H15" s="35" t="s">
        <v>105</v>
      </c>
      <c r="I15" s="35" t="s">
        <v>105</v>
      </c>
      <c r="J15" s="22"/>
      <c r="K15" s="22"/>
      <c r="L15" s="35"/>
      <c r="M15" s="35"/>
      <c r="N15" s="15"/>
      <c r="O15" s="1" t="e">
        <f t="shared" si="2"/>
        <v>#VALUE!</v>
      </c>
      <c r="Q15" s="148"/>
      <c r="R15" s="148"/>
    </row>
    <row r="16" spans="1:18" ht="40.200000000000003" x14ac:dyDescent="0.3">
      <c r="A16" s="159"/>
      <c r="B16" s="170"/>
      <c r="C16" s="156"/>
      <c r="D16" s="170"/>
      <c r="E16" s="43" t="s">
        <v>6</v>
      </c>
      <c r="F16" s="24" t="s">
        <v>169</v>
      </c>
      <c r="G16" s="45" t="s">
        <v>14</v>
      </c>
      <c r="H16" s="35">
        <v>27</v>
      </c>
      <c r="I16" s="35">
        <v>27</v>
      </c>
      <c r="J16" s="22">
        <f t="shared" si="3"/>
        <v>3</v>
      </c>
      <c r="K16" s="22" t="str">
        <f t="shared" si="4"/>
        <v>-</v>
      </c>
      <c r="L16" s="35"/>
      <c r="M16" s="79" t="s">
        <v>233</v>
      </c>
      <c r="N16" s="15">
        <f t="shared" si="5"/>
        <v>100</v>
      </c>
      <c r="O16" s="1">
        <f t="shared" si="2"/>
        <v>100</v>
      </c>
      <c r="Q16" s="148"/>
      <c r="R16" s="148"/>
    </row>
    <row r="17" spans="1:18" ht="26.4" x14ac:dyDescent="0.3">
      <c r="A17" s="159"/>
      <c r="B17" s="170"/>
      <c r="C17" s="170" t="s">
        <v>54</v>
      </c>
      <c r="D17" s="170" t="s">
        <v>9</v>
      </c>
      <c r="E17" s="43" t="s">
        <v>5</v>
      </c>
      <c r="F17" s="24" t="s">
        <v>165</v>
      </c>
      <c r="G17" s="45" t="s">
        <v>14</v>
      </c>
      <c r="H17" s="35" t="s">
        <v>105</v>
      </c>
      <c r="I17" s="35" t="s">
        <v>105</v>
      </c>
      <c r="J17" s="22"/>
      <c r="K17" s="22"/>
      <c r="L17" s="35"/>
      <c r="M17" s="35"/>
      <c r="N17" s="15"/>
      <c r="O17" s="1" t="e">
        <f t="shared" si="2"/>
        <v>#VALUE!</v>
      </c>
      <c r="Q17" s="148"/>
      <c r="R17" s="148"/>
    </row>
    <row r="18" spans="1:18" ht="40.200000000000003" x14ac:dyDescent="0.3">
      <c r="A18" s="159"/>
      <c r="B18" s="170"/>
      <c r="C18" s="170"/>
      <c r="D18" s="170"/>
      <c r="E18" s="43" t="s">
        <v>5</v>
      </c>
      <c r="F18" s="24" t="s">
        <v>168</v>
      </c>
      <c r="G18" s="45" t="s">
        <v>14</v>
      </c>
      <c r="H18" s="34">
        <v>6</v>
      </c>
      <c r="I18" s="34">
        <v>6</v>
      </c>
      <c r="J18" s="22">
        <f t="shared" si="3"/>
        <v>1</v>
      </c>
      <c r="K18" s="22" t="str">
        <f t="shared" si="4"/>
        <v>-</v>
      </c>
      <c r="L18" s="34"/>
      <c r="M18" s="79" t="s">
        <v>233</v>
      </c>
      <c r="N18" s="15">
        <f t="shared" si="5"/>
        <v>100</v>
      </c>
      <c r="O18" s="1">
        <f t="shared" si="2"/>
        <v>100</v>
      </c>
      <c r="Q18" s="148"/>
      <c r="R18" s="148"/>
    </row>
    <row r="19" spans="1:18" ht="40.200000000000003" x14ac:dyDescent="0.3">
      <c r="A19" s="159"/>
      <c r="B19" s="170"/>
      <c r="C19" s="170"/>
      <c r="D19" s="170"/>
      <c r="E19" s="43" t="s">
        <v>6</v>
      </c>
      <c r="F19" s="24" t="s">
        <v>169</v>
      </c>
      <c r="G19" s="45" t="s">
        <v>14</v>
      </c>
      <c r="H19" s="34">
        <v>6</v>
      </c>
      <c r="I19" s="34">
        <v>6</v>
      </c>
      <c r="J19" s="22">
        <f t="shared" si="3"/>
        <v>1</v>
      </c>
      <c r="K19" s="22" t="str">
        <f t="shared" si="4"/>
        <v>-</v>
      </c>
      <c r="L19" s="34"/>
      <c r="M19" s="79" t="s">
        <v>233</v>
      </c>
      <c r="N19" s="15">
        <f t="shared" si="5"/>
        <v>100</v>
      </c>
      <c r="O19" s="1">
        <f t="shared" si="2"/>
        <v>100</v>
      </c>
      <c r="Q19" s="148"/>
      <c r="R19" s="148"/>
    </row>
    <row r="20" spans="1:18" ht="26.4" x14ac:dyDescent="0.3">
      <c r="A20" s="159"/>
      <c r="B20" s="170"/>
      <c r="C20" s="170" t="s">
        <v>208</v>
      </c>
      <c r="D20" s="170" t="s">
        <v>9</v>
      </c>
      <c r="E20" s="43" t="s">
        <v>5</v>
      </c>
      <c r="F20" s="24" t="s">
        <v>167</v>
      </c>
      <c r="G20" s="45" t="s">
        <v>14</v>
      </c>
      <c r="H20" s="34" t="s">
        <v>105</v>
      </c>
      <c r="I20" s="34" t="s">
        <v>105</v>
      </c>
      <c r="J20" s="22"/>
      <c r="K20" s="22"/>
      <c r="L20" s="34"/>
      <c r="M20" s="34"/>
      <c r="N20" s="15"/>
      <c r="O20" s="1" t="e">
        <f t="shared" si="2"/>
        <v>#VALUE!</v>
      </c>
      <c r="Q20" s="148"/>
      <c r="R20" s="148"/>
    </row>
    <row r="21" spans="1:18" ht="39.6" x14ac:dyDescent="0.3">
      <c r="A21" s="159"/>
      <c r="B21" s="170"/>
      <c r="C21" s="170"/>
      <c r="D21" s="170"/>
      <c r="E21" s="43" t="s">
        <v>5</v>
      </c>
      <c r="F21" s="24" t="s">
        <v>166</v>
      </c>
      <c r="G21" s="45" t="s">
        <v>14</v>
      </c>
      <c r="H21" s="34" t="s">
        <v>105</v>
      </c>
      <c r="I21" s="34" t="s">
        <v>105</v>
      </c>
      <c r="J21" s="22"/>
      <c r="K21" s="22"/>
      <c r="L21" s="34"/>
      <c r="M21" s="34"/>
      <c r="N21" s="15"/>
      <c r="O21" s="1" t="e">
        <f t="shared" si="2"/>
        <v>#VALUE!</v>
      </c>
      <c r="Q21" s="148"/>
      <c r="R21" s="148"/>
    </row>
    <row r="22" spans="1:18" ht="40.200000000000003" x14ac:dyDescent="0.3">
      <c r="A22" s="159"/>
      <c r="B22" s="170"/>
      <c r="C22" s="171"/>
      <c r="D22" s="170"/>
      <c r="E22" s="43" t="s">
        <v>6</v>
      </c>
      <c r="F22" s="24" t="s">
        <v>169</v>
      </c>
      <c r="G22" s="45" t="s">
        <v>14</v>
      </c>
      <c r="H22" s="34">
        <v>15</v>
      </c>
      <c r="I22" s="34">
        <v>15</v>
      </c>
      <c r="J22" s="22">
        <f t="shared" si="3"/>
        <v>2</v>
      </c>
      <c r="K22" s="22" t="str">
        <f t="shared" si="4"/>
        <v>-</v>
      </c>
      <c r="L22" s="34"/>
      <c r="M22" s="79" t="s">
        <v>233</v>
      </c>
      <c r="N22" s="15">
        <f t="shared" si="5"/>
        <v>100</v>
      </c>
      <c r="O22" s="1">
        <f t="shared" si="2"/>
        <v>100</v>
      </c>
      <c r="Q22" s="148"/>
      <c r="R22" s="148"/>
    </row>
    <row r="23" spans="1:18" ht="26.4" x14ac:dyDescent="0.3">
      <c r="A23" s="159"/>
      <c r="B23" s="170"/>
      <c r="C23" s="170" t="s">
        <v>56</v>
      </c>
      <c r="D23" s="170" t="s">
        <v>9</v>
      </c>
      <c r="E23" s="43" t="s">
        <v>5</v>
      </c>
      <c r="F23" s="24" t="s">
        <v>165</v>
      </c>
      <c r="G23" s="45" t="s">
        <v>14</v>
      </c>
      <c r="H23" s="35" t="s">
        <v>105</v>
      </c>
      <c r="I23" s="35" t="s">
        <v>105</v>
      </c>
      <c r="J23" s="22"/>
      <c r="K23" s="22"/>
      <c r="L23" s="35"/>
      <c r="M23" s="35"/>
      <c r="N23" s="15"/>
      <c r="O23" s="1" t="e">
        <f t="shared" si="2"/>
        <v>#VALUE!</v>
      </c>
      <c r="Q23" s="148"/>
      <c r="R23" s="148"/>
    </row>
    <row r="24" spans="1:18" ht="39.6" x14ac:dyDescent="0.3">
      <c r="A24" s="159"/>
      <c r="B24" s="170"/>
      <c r="C24" s="170"/>
      <c r="D24" s="170"/>
      <c r="E24" s="43" t="s">
        <v>5</v>
      </c>
      <c r="F24" s="24" t="s">
        <v>166</v>
      </c>
      <c r="G24" s="45" t="s">
        <v>14</v>
      </c>
      <c r="H24" s="35" t="s">
        <v>105</v>
      </c>
      <c r="I24" s="35" t="s">
        <v>105</v>
      </c>
      <c r="J24" s="22"/>
      <c r="K24" s="22"/>
      <c r="L24" s="35"/>
      <c r="M24" s="35"/>
      <c r="N24" s="15"/>
      <c r="O24" s="1" t="e">
        <f t="shared" si="2"/>
        <v>#VALUE!</v>
      </c>
      <c r="Q24" s="148"/>
      <c r="R24" s="148"/>
    </row>
    <row r="25" spans="1:18" ht="40.200000000000003" x14ac:dyDescent="0.3">
      <c r="A25" s="159"/>
      <c r="B25" s="170"/>
      <c r="C25" s="171"/>
      <c r="D25" s="170"/>
      <c r="E25" s="43" t="s">
        <v>6</v>
      </c>
      <c r="F25" s="24" t="s">
        <v>169</v>
      </c>
      <c r="G25" s="45" t="s">
        <v>14</v>
      </c>
      <c r="H25" s="34">
        <v>9</v>
      </c>
      <c r="I25" s="34">
        <v>9</v>
      </c>
      <c r="J25" s="22">
        <f t="shared" si="3"/>
        <v>1</v>
      </c>
      <c r="K25" s="22" t="str">
        <f t="shared" si="4"/>
        <v>-</v>
      </c>
      <c r="L25" s="34"/>
      <c r="M25" s="79" t="s">
        <v>233</v>
      </c>
      <c r="N25" s="15">
        <f t="shared" si="5"/>
        <v>100</v>
      </c>
      <c r="O25" s="1">
        <f t="shared" si="2"/>
        <v>100</v>
      </c>
      <c r="Q25" s="148"/>
      <c r="R25" s="148"/>
    </row>
    <row r="26" spans="1:18" ht="185.25" customHeight="1" x14ac:dyDescent="0.3">
      <c r="A26" s="159"/>
      <c r="B26" s="170"/>
      <c r="C26" s="170" t="s">
        <v>209</v>
      </c>
      <c r="D26" s="170" t="s">
        <v>9</v>
      </c>
      <c r="E26" s="43" t="s">
        <v>5</v>
      </c>
      <c r="F26" s="24" t="s">
        <v>167</v>
      </c>
      <c r="G26" s="45" t="s">
        <v>14</v>
      </c>
      <c r="H26" s="34">
        <v>4</v>
      </c>
      <c r="I26" s="34">
        <v>2</v>
      </c>
      <c r="J26" s="22">
        <f t="shared" si="3"/>
        <v>0</v>
      </c>
      <c r="K26" s="22">
        <f t="shared" si="4"/>
        <v>2</v>
      </c>
      <c r="L26" s="27" t="s">
        <v>276</v>
      </c>
      <c r="M26" s="24" t="s">
        <v>264</v>
      </c>
      <c r="N26" s="15">
        <f t="shared" si="5"/>
        <v>50</v>
      </c>
      <c r="O26" s="1">
        <f>IF(I26/(H26-J26)*100&gt;100,100,I26/(H26-J26)*100)</f>
        <v>50</v>
      </c>
      <c r="Q26" s="148"/>
      <c r="R26" s="148"/>
    </row>
    <row r="27" spans="1:18" ht="39.6" x14ac:dyDescent="0.3">
      <c r="A27" s="159"/>
      <c r="B27" s="170"/>
      <c r="C27" s="170"/>
      <c r="D27" s="170"/>
      <c r="E27" s="43" t="s">
        <v>5</v>
      </c>
      <c r="F27" s="24" t="s">
        <v>166</v>
      </c>
      <c r="G27" s="45" t="s">
        <v>14</v>
      </c>
      <c r="H27" s="35" t="s">
        <v>105</v>
      </c>
      <c r="I27" s="35" t="s">
        <v>105</v>
      </c>
      <c r="J27" s="22"/>
      <c r="K27" s="22"/>
      <c r="L27" s="35"/>
      <c r="M27" s="35"/>
      <c r="N27" s="15"/>
      <c r="O27" s="1" t="e">
        <f t="shared" si="2"/>
        <v>#VALUE!</v>
      </c>
      <c r="Q27" s="148"/>
      <c r="R27" s="148"/>
    </row>
    <row r="28" spans="1:18" ht="40.200000000000003" x14ac:dyDescent="0.3">
      <c r="A28" s="159"/>
      <c r="B28" s="170"/>
      <c r="C28" s="171"/>
      <c r="D28" s="170"/>
      <c r="E28" s="43" t="s">
        <v>6</v>
      </c>
      <c r="F28" s="24" t="s">
        <v>169</v>
      </c>
      <c r="G28" s="45" t="s">
        <v>14</v>
      </c>
      <c r="H28" s="34">
        <v>55</v>
      </c>
      <c r="I28" s="34">
        <v>55</v>
      </c>
      <c r="J28" s="22">
        <f t="shared" si="3"/>
        <v>6</v>
      </c>
      <c r="K28" s="22" t="str">
        <f t="shared" si="4"/>
        <v>-</v>
      </c>
      <c r="L28" s="34"/>
      <c r="M28" s="79" t="s">
        <v>233</v>
      </c>
      <c r="N28" s="15">
        <f t="shared" si="5"/>
        <v>100</v>
      </c>
      <c r="O28" s="1">
        <f t="shared" si="2"/>
        <v>100</v>
      </c>
      <c r="Q28" s="148"/>
      <c r="R28" s="148"/>
    </row>
    <row r="29" spans="1:18" ht="40.200000000000003" x14ac:dyDescent="0.3">
      <c r="A29" s="159"/>
      <c r="B29" s="170"/>
      <c r="C29" s="170" t="s">
        <v>55</v>
      </c>
      <c r="D29" s="170" t="s">
        <v>9</v>
      </c>
      <c r="E29" s="43" t="s">
        <v>5</v>
      </c>
      <c r="F29" s="24" t="s">
        <v>165</v>
      </c>
      <c r="G29" s="45" t="s">
        <v>14</v>
      </c>
      <c r="H29" s="27">
        <v>1</v>
      </c>
      <c r="I29" s="22">
        <v>2</v>
      </c>
      <c r="J29" s="22">
        <f t="shared" si="3"/>
        <v>0</v>
      </c>
      <c r="K29" s="22" t="str">
        <f t="shared" si="4"/>
        <v>-</v>
      </c>
      <c r="L29" s="22"/>
      <c r="M29" s="79" t="s">
        <v>233</v>
      </c>
      <c r="N29" s="15">
        <f t="shared" si="5"/>
        <v>100</v>
      </c>
      <c r="O29" s="1">
        <f t="shared" si="2"/>
        <v>100</v>
      </c>
      <c r="Q29" s="148"/>
      <c r="R29" s="148"/>
    </row>
    <row r="30" spans="1:18" ht="39.6" x14ac:dyDescent="0.3">
      <c r="A30" s="159"/>
      <c r="B30" s="170"/>
      <c r="C30" s="170"/>
      <c r="D30" s="170"/>
      <c r="E30" s="43" t="s">
        <v>5</v>
      </c>
      <c r="F30" s="24" t="s">
        <v>166</v>
      </c>
      <c r="G30" s="45" t="s">
        <v>14</v>
      </c>
      <c r="H30" s="35" t="s">
        <v>105</v>
      </c>
      <c r="I30" s="35" t="s">
        <v>105</v>
      </c>
      <c r="J30" s="22"/>
      <c r="K30" s="22"/>
      <c r="L30" s="35"/>
      <c r="M30" s="35"/>
      <c r="N30" s="15"/>
      <c r="O30" s="1" t="e">
        <f t="shared" si="2"/>
        <v>#VALUE!</v>
      </c>
      <c r="Q30" s="148"/>
      <c r="R30" s="148"/>
    </row>
    <row r="31" spans="1:18" ht="40.200000000000003" x14ac:dyDescent="0.3">
      <c r="A31" s="159"/>
      <c r="B31" s="170"/>
      <c r="C31" s="171"/>
      <c r="D31" s="170"/>
      <c r="E31" s="43" t="s">
        <v>6</v>
      </c>
      <c r="F31" s="24" t="s">
        <v>169</v>
      </c>
      <c r="G31" s="45" t="s">
        <v>14</v>
      </c>
      <c r="H31" s="27">
        <v>26</v>
      </c>
      <c r="I31" s="27">
        <v>26</v>
      </c>
      <c r="J31" s="22">
        <f t="shared" si="3"/>
        <v>3</v>
      </c>
      <c r="K31" s="22" t="str">
        <f t="shared" si="4"/>
        <v>-</v>
      </c>
      <c r="L31" s="27"/>
      <c r="M31" s="79" t="s">
        <v>233</v>
      </c>
      <c r="N31" s="15">
        <f t="shared" si="5"/>
        <v>100</v>
      </c>
      <c r="O31" s="1">
        <f t="shared" si="2"/>
        <v>100</v>
      </c>
      <c r="Q31" s="148"/>
      <c r="R31" s="148"/>
    </row>
    <row r="32" spans="1:18" ht="26.4" x14ac:dyDescent="0.3">
      <c r="A32" s="159"/>
      <c r="B32" s="170"/>
      <c r="C32" s="156" t="s">
        <v>275</v>
      </c>
      <c r="D32" s="156" t="s">
        <v>9</v>
      </c>
      <c r="E32" s="43" t="s">
        <v>5</v>
      </c>
      <c r="F32" s="24" t="s">
        <v>165</v>
      </c>
      <c r="G32" s="45" t="s">
        <v>14</v>
      </c>
      <c r="H32" s="35" t="s">
        <v>105</v>
      </c>
      <c r="I32" s="35" t="s">
        <v>105</v>
      </c>
      <c r="J32" s="22"/>
      <c r="K32" s="22"/>
      <c r="L32" s="35"/>
      <c r="M32" s="35"/>
      <c r="N32" s="15"/>
      <c r="O32" s="1" t="e">
        <f t="shared" si="2"/>
        <v>#VALUE!</v>
      </c>
      <c r="Q32" s="148"/>
      <c r="R32" s="148"/>
    </row>
    <row r="33" spans="1:18" ht="40.200000000000003" x14ac:dyDescent="0.3">
      <c r="A33" s="159"/>
      <c r="B33" s="170"/>
      <c r="C33" s="156"/>
      <c r="D33" s="156"/>
      <c r="E33" s="43" t="s">
        <v>5</v>
      </c>
      <c r="F33" s="24" t="s">
        <v>168</v>
      </c>
      <c r="G33" s="45" t="s">
        <v>14</v>
      </c>
      <c r="H33" s="22">
        <v>7</v>
      </c>
      <c r="I33" s="22">
        <v>7</v>
      </c>
      <c r="J33" s="22">
        <f t="shared" si="3"/>
        <v>1</v>
      </c>
      <c r="K33" s="22" t="str">
        <f t="shared" si="4"/>
        <v>-</v>
      </c>
      <c r="L33" s="22"/>
      <c r="M33" s="79" t="s">
        <v>233</v>
      </c>
      <c r="N33" s="15">
        <f t="shared" si="5"/>
        <v>100</v>
      </c>
      <c r="O33" s="1">
        <f t="shared" si="2"/>
        <v>100</v>
      </c>
      <c r="Q33" s="148"/>
      <c r="R33" s="148"/>
    </row>
    <row r="34" spans="1:18" ht="40.200000000000003" x14ac:dyDescent="0.3">
      <c r="A34" s="159"/>
      <c r="B34" s="170"/>
      <c r="C34" s="175"/>
      <c r="D34" s="156"/>
      <c r="E34" s="43" t="s">
        <v>6</v>
      </c>
      <c r="F34" s="24" t="s">
        <v>169</v>
      </c>
      <c r="G34" s="45" t="s">
        <v>14</v>
      </c>
      <c r="H34" s="22">
        <v>7</v>
      </c>
      <c r="I34" s="22">
        <v>7</v>
      </c>
      <c r="J34" s="22">
        <f t="shared" si="3"/>
        <v>1</v>
      </c>
      <c r="K34" s="22" t="str">
        <f t="shared" si="4"/>
        <v>-</v>
      </c>
      <c r="L34" s="22"/>
      <c r="M34" s="79" t="s">
        <v>233</v>
      </c>
      <c r="N34" s="15">
        <f t="shared" si="5"/>
        <v>100</v>
      </c>
      <c r="O34" s="1">
        <f t="shared" si="2"/>
        <v>100</v>
      </c>
      <c r="Q34" s="148"/>
      <c r="R34" s="148"/>
    </row>
    <row r="35" spans="1:18" ht="40.200000000000003" x14ac:dyDescent="0.3">
      <c r="A35" s="159"/>
      <c r="B35" s="170"/>
      <c r="C35" s="170" t="s">
        <v>57</v>
      </c>
      <c r="D35" s="170" t="s">
        <v>9</v>
      </c>
      <c r="E35" s="43" t="s">
        <v>5</v>
      </c>
      <c r="F35" s="24" t="s">
        <v>165</v>
      </c>
      <c r="G35" s="45" t="s">
        <v>14</v>
      </c>
      <c r="H35" s="35">
        <v>16</v>
      </c>
      <c r="I35" s="35">
        <v>29</v>
      </c>
      <c r="J35" s="22">
        <f t="shared" si="3"/>
        <v>2</v>
      </c>
      <c r="K35" s="22" t="str">
        <f t="shared" si="4"/>
        <v>-</v>
      </c>
      <c r="L35" s="35"/>
      <c r="M35" s="79" t="s">
        <v>233</v>
      </c>
      <c r="N35" s="15">
        <f t="shared" si="5"/>
        <v>100</v>
      </c>
      <c r="O35" s="1">
        <f t="shared" si="2"/>
        <v>100</v>
      </c>
      <c r="Q35" s="148"/>
      <c r="R35" s="148"/>
    </row>
    <row r="36" spans="1:18" ht="39.6" x14ac:dyDescent="0.3">
      <c r="A36" s="159"/>
      <c r="B36" s="170"/>
      <c r="C36" s="170"/>
      <c r="D36" s="170"/>
      <c r="E36" s="43" t="s">
        <v>5</v>
      </c>
      <c r="F36" s="24" t="s">
        <v>166</v>
      </c>
      <c r="G36" s="45" t="s">
        <v>14</v>
      </c>
      <c r="H36" s="35" t="s">
        <v>105</v>
      </c>
      <c r="I36" s="35" t="s">
        <v>105</v>
      </c>
      <c r="J36" s="22"/>
      <c r="K36" s="22"/>
      <c r="L36" s="35"/>
      <c r="M36" s="35"/>
      <c r="N36" s="15"/>
      <c r="O36" s="1" t="e">
        <f t="shared" si="2"/>
        <v>#VALUE!</v>
      </c>
      <c r="Q36" s="148"/>
      <c r="R36" s="148"/>
    </row>
    <row r="37" spans="1:18" ht="40.200000000000003" x14ac:dyDescent="0.3">
      <c r="A37" s="159"/>
      <c r="B37" s="170"/>
      <c r="C37" s="170"/>
      <c r="D37" s="170"/>
      <c r="E37" s="43" t="s">
        <v>6</v>
      </c>
      <c r="F37" s="24" t="s">
        <v>169</v>
      </c>
      <c r="G37" s="45" t="s">
        <v>14</v>
      </c>
      <c r="H37" s="34">
        <v>43</v>
      </c>
      <c r="I37" s="34">
        <v>43</v>
      </c>
      <c r="J37" s="22">
        <f t="shared" si="3"/>
        <v>4</v>
      </c>
      <c r="K37" s="22" t="str">
        <f t="shared" si="4"/>
        <v>-</v>
      </c>
      <c r="L37" s="34"/>
      <c r="M37" s="79" t="s">
        <v>233</v>
      </c>
      <c r="N37" s="15">
        <f t="shared" si="5"/>
        <v>100</v>
      </c>
      <c r="O37" s="1">
        <f t="shared" si="2"/>
        <v>100</v>
      </c>
      <c r="Q37" s="148"/>
      <c r="R37" s="148"/>
    </row>
    <row r="38" spans="1:18" ht="40.200000000000003" x14ac:dyDescent="0.3">
      <c r="A38" s="159"/>
      <c r="B38" s="170"/>
      <c r="C38" s="170" t="s">
        <v>58</v>
      </c>
      <c r="D38" s="170" t="s">
        <v>9</v>
      </c>
      <c r="E38" s="43" t="s">
        <v>5</v>
      </c>
      <c r="F38" s="24" t="s">
        <v>167</v>
      </c>
      <c r="G38" s="45" t="s">
        <v>14</v>
      </c>
      <c r="H38" s="65">
        <v>3</v>
      </c>
      <c r="I38" s="65">
        <v>3</v>
      </c>
      <c r="J38" s="22">
        <f t="shared" si="3"/>
        <v>0</v>
      </c>
      <c r="K38" s="22" t="str">
        <f t="shared" si="4"/>
        <v>-</v>
      </c>
      <c r="L38" s="27"/>
      <c r="M38" s="79" t="s">
        <v>233</v>
      </c>
      <c r="N38" s="15">
        <f t="shared" si="5"/>
        <v>100</v>
      </c>
      <c r="O38" s="1">
        <f t="shared" si="2"/>
        <v>100</v>
      </c>
      <c r="Q38" s="148"/>
      <c r="R38" s="148"/>
    </row>
    <row r="39" spans="1:18" ht="39.6" x14ac:dyDescent="0.3">
      <c r="A39" s="159"/>
      <c r="B39" s="170"/>
      <c r="C39" s="170"/>
      <c r="D39" s="170"/>
      <c r="E39" s="43" t="s">
        <v>5</v>
      </c>
      <c r="F39" s="24" t="s">
        <v>166</v>
      </c>
      <c r="G39" s="45" t="s">
        <v>14</v>
      </c>
      <c r="H39" s="62" t="s">
        <v>105</v>
      </c>
      <c r="I39" s="62" t="s">
        <v>105</v>
      </c>
      <c r="J39" s="22"/>
      <c r="K39" s="22"/>
      <c r="L39" s="62"/>
      <c r="M39" s="62"/>
      <c r="N39" s="15"/>
      <c r="O39" s="1" t="e">
        <f t="shared" si="2"/>
        <v>#VALUE!</v>
      </c>
      <c r="Q39" s="148"/>
      <c r="R39" s="148"/>
    </row>
    <row r="40" spans="1:18" ht="40.200000000000003" x14ac:dyDescent="0.3">
      <c r="A40" s="159"/>
      <c r="B40" s="170"/>
      <c r="C40" s="170"/>
      <c r="D40" s="170"/>
      <c r="E40" s="43" t="s">
        <v>6</v>
      </c>
      <c r="F40" s="24" t="s">
        <v>169</v>
      </c>
      <c r="G40" s="45" t="s">
        <v>14</v>
      </c>
      <c r="H40" s="65">
        <v>76</v>
      </c>
      <c r="I40" s="65">
        <v>76</v>
      </c>
      <c r="J40" s="22">
        <f t="shared" si="3"/>
        <v>8</v>
      </c>
      <c r="K40" s="22" t="str">
        <f t="shared" si="4"/>
        <v>-</v>
      </c>
      <c r="L40" s="65"/>
      <c r="M40" s="79" t="s">
        <v>233</v>
      </c>
      <c r="N40" s="15">
        <f t="shared" si="5"/>
        <v>100</v>
      </c>
      <c r="O40" s="1">
        <f t="shared" si="2"/>
        <v>100</v>
      </c>
      <c r="Q40" s="148"/>
      <c r="R40" s="148"/>
    </row>
    <row r="41" spans="1:18" ht="26.4" x14ac:dyDescent="0.3">
      <c r="A41" s="159"/>
      <c r="B41" s="170"/>
      <c r="C41" s="170" t="s">
        <v>59</v>
      </c>
      <c r="D41" s="170" t="s">
        <v>9</v>
      </c>
      <c r="E41" s="43" t="s">
        <v>5</v>
      </c>
      <c r="F41" s="24" t="s">
        <v>165</v>
      </c>
      <c r="G41" s="45" t="s">
        <v>14</v>
      </c>
      <c r="H41" s="34" t="s">
        <v>105</v>
      </c>
      <c r="I41" s="34" t="s">
        <v>105</v>
      </c>
      <c r="J41" s="22"/>
      <c r="K41" s="22"/>
      <c r="L41" s="34"/>
      <c r="M41" s="34"/>
      <c r="N41" s="15"/>
      <c r="O41" s="1" t="e">
        <f t="shared" si="2"/>
        <v>#VALUE!</v>
      </c>
      <c r="Q41" s="148"/>
      <c r="R41" s="148"/>
    </row>
    <row r="42" spans="1:18" ht="39.6" x14ac:dyDescent="0.3">
      <c r="A42" s="159"/>
      <c r="B42" s="170"/>
      <c r="C42" s="170"/>
      <c r="D42" s="170"/>
      <c r="E42" s="43" t="s">
        <v>5</v>
      </c>
      <c r="F42" s="24" t="s">
        <v>166</v>
      </c>
      <c r="G42" s="45" t="s">
        <v>14</v>
      </c>
      <c r="H42" s="35" t="s">
        <v>105</v>
      </c>
      <c r="I42" s="35" t="s">
        <v>105</v>
      </c>
      <c r="J42" s="22"/>
      <c r="K42" s="22"/>
      <c r="L42" s="35"/>
      <c r="M42" s="35"/>
      <c r="N42" s="15"/>
      <c r="O42" s="1" t="e">
        <f t="shared" si="2"/>
        <v>#VALUE!</v>
      </c>
      <c r="Q42" s="148"/>
      <c r="R42" s="148"/>
    </row>
    <row r="43" spans="1:18" ht="40.200000000000003" x14ac:dyDescent="0.3">
      <c r="A43" s="159"/>
      <c r="B43" s="170"/>
      <c r="C43" s="170"/>
      <c r="D43" s="170"/>
      <c r="E43" s="43" t="s">
        <v>6</v>
      </c>
      <c r="F43" s="24" t="s">
        <v>169</v>
      </c>
      <c r="G43" s="45" t="s">
        <v>14</v>
      </c>
      <c r="H43" s="34">
        <v>6</v>
      </c>
      <c r="I43" s="34">
        <v>6</v>
      </c>
      <c r="J43" s="22">
        <f t="shared" si="3"/>
        <v>1</v>
      </c>
      <c r="K43" s="22" t="str">
        <f t="shared" si="4"/>
        <v>-</v>
      </c>
      <c r="L43" s="34"/>
      <c r="M43" s="79" t="s">
        <v>233</v>
      </c>
      <c r="N43" s="15">
        <f t="shared" si="5"/>
        <v>100</v>
      </c>
      <c r="O43" s="1">
        <f t="shared" si="2"/>
        <v>100</v>
      </c>
      <c r="Q43" s="148"/>
      <c r="R43" s="148"/>
    </row>
    <row r="44" spans="1:18" ht="26.4" x14ac:dyDescent="0.3">
      <c r="A44" s="159"/>
      <c r="B44" s="170"/>
      <c r="C44" s="156" t="s">
        <v>210</v>
      </c>
      <c r="D44" s="156" t="s">
        <v>9</v>
      </c>
      <c r="E44" s="43" t="s">
        <v>5</v>
      </c>
      <c r="F44" s="50" t="s">
        <v>167</v>
      </c>
      <c r="G44" s="45" t="s">
        <v>14</v>
      </c>
      <c r="H44" s="34" t="s">
        <v>105</v>
      </c>
      <c r="I44" s="34">
        <v>1</v>
      </c>
      <c r="J44" s="22"/>
      <c r="K44" s="22"/>
      <c r="L44" s="34"/>
      <c r="M44" s="79"/>
      <c r="N44" s="15"/>
      <c r="O44" s="1" t="e">
        <f t="shared" si="2"/>
        <v>#VALUE!</v>
      </c>
      <c r="Q44" s="148"/>
      <c r="R44" s="148"/>
    </row>
    <row r="45" spans="1:18" ht="39.6" x14ac:dyDescent="0.3">
      <c r="A45" s="159"/>
      <c r="B45" s="170"/>
      <c r="C45" s="156"/>
      <c r="D45" s="156"/>
      <c r="E45" s="43" t="s">
        <v>5</v>
      </c>
      <c r="F45" s="50" t="s">
        <v>166</v>
      </c>
      <c r="G45" s="45" t="s">
        <v>14</v>
      </c>
      <c r="H45" s="35" t="s">
        <v>105</v>
      </c>
      <c r="I45" s="35" t="s">
        <v>105</v>
      </c>
      <c r="J45" s="22"/>
      <c r="K45" s="22"/>
      <c r="L45" s="35"/>
      <c r="M45" s="35"/>
      <c r="N45" s="15"/>
      <c r="O45" s="1" t="e">
        <f t="shared" si="2"/>
        <v>#VALUE!</v>
      </c>
      <c r="Q45" s="148"/>
      <c r="R45" s="148"/>
    </row>
    <row r="46" spans="1:18" ht="40.200000000000003" x14ac:dyDescent="0.3">
      <c r="A46" s="159"/>
      <c r="B46" s="170"/>
      <c r="C46" s="156"/>
      <c r="D46" s="156"/>
      <c r="E46" s="43" t="s">
        <v>6</v>
      </c>
      <c r="F46" s="50" t="s">
        <v>169</v>
      </c>
      <c r="G46" s="45" t="s">
        <v>14</v>
      </c>
      <c r="H46" s="34">
        <v>7</v>
      </c>
      <c r="I46" s="34">
        <v>7</v>
      </c>
      <c r="J46" s="22">
        <f t="shared" si="3"/>
        <v>1</v>
      </c>
      <c r="K46" s="22" t="str">
        <f t="shared" si="4"/>
        <v>-</v>
      </c>
      <c r="L46" s="34"/>
      <c r="M46" s="79" t="s">
        <v>233</v>
      </c>
      <c r="N46" s="15">
        <f t="shared" si="5"/>
        <v>100</v>
      </c>
      <c r="O46" s="1">
        <f t="shared" si="2"/>
        <v>100</v>
      </c>
      <c r="Q46" s="148"/>
      <c r="R46" s="148"/>
    </row>
    <row r="47" spans="1:18" ht="26.4" x14ac:dyDescent="0.3">
      <c r="A47" s="159"/>
      <c r="B47" s="170"/>
      <c r="C47" s="156" t="s">
        <v>211</v>
      </c>
      <c r="D47" s="156" t="s">
        <v>9</v>
      </c>
      <c r="E47" s="43" t="s">
        <v>5</v>
      </c>
      <c r="F47" s="50" t="s">
        <v>165</v>
      </c>
      <c r="G47" s="45" t="s">
        <v>14</v>
      </c>
      <c r="H47" s="34" t="s">
        <v>105</v>
      </c>
      <c r="I47" s="34">
        <v>1</v>
      </c>
      <c r="J47" s="22"/>
      <c r="K47" s="22"/>
      <c r="L47" s="34"/>
      <c r="M47" s="79"/>
      <c r="N47" s="15"/>
      <c r="O47" s="1" t="e">
        <f t="shared" si="2"/>
        <v>#VALUE!</v>
      </c>
      <c r="Q47" s="148"/>
      <c r="R47" s="148"/>
    </row>
    <row r="48" spans="1:18" ht="39.6" x14ac:dyDescent="0.3">
      <c r="A48" s="159"/>
      <c r="B48" s="170"/>
      <c r="C48" s="156"/>
      <c r="D48" s="156"/>
      <c r="E48" s="43" t="s">
        <v>5</v>
      </c>
      <c r="F48" s="50" t="s">
        <v>166</v>
      </c>
      <c r="G48" s="45" t="s">
        <v>14</v>
      </c>
      <c r="H48" s="35" t="s">
        <v>105</v>
      </c>
      <c r="I48" s="35" t="s">
        <v>105</v>
      </c>
      <c r="J48" s="22"/>
      <c r="K48" s="22"/>
      <c r="L48" s="35"/>
      <c r="M48" s="35"/>
      <c r="N48" s="15"/>
      <c r="O48" s="1" t="e">
        <f t="shared" si="2"/>
        <v>#VALUE!</v>
      </c>
      <c r="Q48" s="148"/>
      <c r="R48" s="148"/>
    </row>
    <row r="49" spans="1:18" ht="40.200000000000003" x14ac:dyDescent="0.3">
      <c r="A49" s="159"/>
      <c r="B49" s="170"/>
      <c r="C49" s="156"/>
      <c r="D49" s="156"/>
      <c r="E49" s="43" t="s">
        <v>6</v>
      </c>
      <c r="F49" s="50" t="s">
        <v>169</v>
      </c>
      <c r="G49" s="45" t="s">
        <v>14</v>
      </c>
      <c r="H49" s="34">
        <v>6</v>
      </c>
      <c r="I49" s="34">
        <v>6</v>
      </c>
      <c r="J49" s="22">
        <f t="shared" si="3"/>
        <v>1</v>
      </c>
      <c r="K49" s="22" t="str">
        <f t="shared" si="4"/>
        <v>-</v>
      </c>
      <c r="L49" s="34"/>
      <c r="M49" s="79" t="s">
        <v>233</v>
      </c>
      <c r="N49" s="15">
        <f t="shared" si="5"/>
        <v>100</v>
      </c>
      <c r="O49" s="1">
        <f t="shared" si="2"/>
        <v>100</v>
      </c>
      <c r="Q49" s="148"/>
      <c r="R49" s="148"/>
    </row>
    <row r="50" spans="1:18" ht="26.4" x14ac:dyDescent="0.3">
      <c r="A50" s="159"/>
      <c r="B50" s="170"/>
      <c r="C50" s="156" t="s">
        <v>212</v>
      </c>
      <c r="D50" s="156" t="s">
        <v>9</v>
      </c>
      <c r="E50" s="43" t="s">
        <v>5</v>
      </c>
      <c r="F50" s="50" t="s">
        <v>165</v>
      </c>
      <c r="G50" s="45" t="s">
        <v>14</v>
      </c>
      <c r="H50" s="35" t="s">
        <v>105</v>
      </c>
      <c r="I50" s="35" t="s">
        <v>105</v>
      </c>
      <c r="J50" s="22"/>
      <c r="K50" s="22"/>
      <c r="L50" s="35"/>
      <c r="M50" s="35"/>
      <c r="N50" s="15"/>
      <c r="O50" s="1" t="e">
        <f t="shared" si="2"/>
        <v>#VALUE!</v>
      </c>
      <c r="Q50" s="148"/>
      <c r="R50" s="148"/>
    </row>
    <row r="51" spans="1:18" ht="40.200000000000003" x14ac:dyDescent="0.3">
      <c r="A51" s="159"/>
      <c r="B51" s="170"/>
      <c r="C51" s="156"/>
      <c r="D51" s="156"/>
      <c r="E51" s="43" t="s">
        <v>5</v>
      </c>
      <c r="F51" s="50" t="s">
        <v>168</v>
      </c>
      <c r="G51" s="45" t="s">
        <v>14</v>
      </c>
      <c r="H51" s="35">
        <v>1</v>
      </c>
      <c r="I51" s="35">
        <v>1</v>
      </c>
      <c r="J51" s="22">
        <f t="shared" si="3"/>
        <v>0</v>
      </c>
      <c r="K51" s="22" t="str">
        <f t="shared" si="4"/>
        <v>-</v>
      </c>
      <c r="L51" s="35"/>
      <c r="M51" s="79" t="s">
        <v>233</v>
      </c>
      <c r="N51" s="15">
        <f t="shared" si="5"/>
        <v>100</v>
      </c>
      <c r="O51" s="1">
        <f t="shared" si="2"/>
        <v>100</v>
      </c>
      <c r="Q51" s="148"/>
      <c r="R51" s="148"/>
    </row>
    <row r="52" spans="1:18" ht="40.200000000000003" x14ac:dyDescent="0.3">
      <c r="A52" s="159"/>
      <c r="B52" s="170"/>
      <c r="C52" s="156"/>
      <c r="D52" s="156"/>
      <c r="E52" s="43" t="s">
        <v>6</v>
      </c>
      <c r="F52" s="50" t="s">
        <v>169</v>
      </c>
      <c r="G52" s="45" t="s">
        <v>14</v>
      </c>
      <c r="H52" s="34">
        <v>1</v>
      </c>
      <c r="I52" s="34">
        <v>1</v>
      </c>
      <c r="J52" s="22">
        <f t="shared" si="3"/>
        <v>0</v>
      </c>
      <c r="K52" s="22" t="str">
        <f t="shared" si="4"/>
        <v>-</v>
      </c>
      <c r="L52" s="34"/>
      <c r="M52" s="79" t="s">
        <v>233</v>
      </c>
      <c r="N52" s="15">
        <f t="shared" si="5"/>
        <v>100</v>
      </c>
      <c r="O52" s="1">
        <f t="shared" si="2"/>
        <v>100</v>
      </c>
      <c r="Q52" s="148"/>
      <c r="R52" s="148"/>
    </row>
    <row r="53" spans="1:18" ht="40.200000000000003" x14ac:dyDescent="0.3">
      <c r="A53" s="159"/>
      <c r="B53" s="170"/>
      <c r="C53" s="170" t="s">
        <v>277</v>
      </c>
      <c r="D53" s="170" t="s">
        <v>9</v>
      </c>
      <c r="E53" s="103" t="s">
        <v>5</v>
      </c>
      <c r="F53" s="50" t="s">
        <v>167</v>
      </c>
      <c r="G53" s="104" t="s">
        <v>14</v>
      </c>
      <c r="H53" s="34">
        <v>8</v>
      </c>
      <c r="I53" s="34">
        <v>9</v>
      </c>
      <c r="J53" s="22">
        <f t="shared" ref="J53:J55" si="6">ROUND(H53/10,0)</f>
        <v>1</v>
      </c>
      <c r="K53" s="22" t="str">
        <f t="shared" ref="K53:K55" si="7">IF(H53-I53-J53&gt;0,H53-I53-J53,"-")</f>
        <v>-</v>
      </c>
      <c r="L53" s="27"/>
      <c r="M53" s="79" t="s">
        <v>233</v>
      </c>
      <c r="N53" s="15">
        <f t="shared" si="5"/>
        <v>100</v>
      </c>
      <c r="O53" s="1">
        <f t="shared" si="2"/>
        <v>100</v>
      </c>
      <c r="Q53" s="148"/>
      <c r="R53" s="148"/>
    </row>
    <row r="54" spans="1:18" ht="39.6" x14ac:dyDescent="0.3">
      <c r="A54" s="159"/>
      <c r="B54" s="170"/>
      <c r="C54" s="170"/>
      <c r="D54" s="170"/>
      <c r="E54" s="103" t="s">
        <v>5</v>
      </c>
      <c r="F54" s="50" t="s">
        <v>166</v>
      </c>
      <c r="G54" s="104" t="s">
        <v>14</v>
      </c>
      <c r="H54" s="34" t="s">
        <v>105</v>
      </c>
      <c r="I54" s="34" t="s">
        <v>105</v>
      </c>
      <c r="J54" s="22"/>
      <c r="K54" s="22"/>
      <c r="L54" s="34"/>
      <c r="M54" s="34"/>
      <c r="N54" s="15"/>
      <c r="O54" s="1" t="e">
        <f t="shared" si="2"/>
        <v>#VALUE!</v>
      </c>
      <c r="Q54" s="148"/>
      <c r="R54" s="148"/>
    </row>
    <row r="55" spans="1:18" ht="40.200000000000003" x14ac:dyDescent="0.3">
      <c r="A55" s="159"/>
      <c r="B55" s="170"/>
      <c r="C55" s="170"/>
      <c r="D55" s="170"/>
      <c r="E55" s="103" t="s">
        <v>6</v>
      </c>
      <c r="F55" s="50" t="s">
        <v>169</v>
      </c>
      <c r="G55" s="104" t="s">
        <v>14</v>
      </c>
      <c r="H55" s="34">
        <v>12</v>
      </c>
      <c r="I55" s="34">
        <v>12</v>
      </c>
      <c r="J55" s="22">
        <f t="shared" si="6"/>
        <v>1</v>
      </c>
      <c r="K55" s="22" t="str">
        <f t="shared" si="7"/>
        <v>-</v>
      </c>
      <c r="L55" s="34"/>
      <c r="M55" s="79" t="s">
        <v>233</v>
      </c>
      <c r="N55" s="15">
        <f t="shared" si="5"/>
        <v>100</v>
      </c>
      <c r="O55" s="1">
        <f t="shared" si="2"/>
        <v>100</v>
      </c>
      <c r="Q55" s="148"/>
      <c r="R55" s="148"/>
    </row>
    <row r="56" spans="1:18" ht="40.200000000000003" x14ac:dyDescent="0.3">
      <c r="A56" s="159"/>
      <c r="B56" s="170"/>
      <c r="C56" s="170" t="s">
        <v>236</v>
      </c>
      <c r="D56" s="170" t="s">
        <v>9</v>
      </c>
      <c r="E56" s="43" t="s">
        <v>5</v>
      </c>
      <c r="F56" s="50" t="s">
        <v>167</v>
      </c>
      <c r="G56" s="45" t="s">
        <v>14</v>
      </c>
      <c r="H56" s="34">
        <v>2</v>
      </c>
      <c r="I56" s="34">
        <v>7</v>
      </c>
      <c r="J56" s="22">
        <f t="shared" si="3"/>
        <v>0</v>
      </c>
      <c r="K56" s="22" t="str">
        <f t="shared" si="4"/>
        <v>-</v>
      </c>
      <c r="L56" s="34"/>
      <c r="M56" s="79" t="s">
        <v>233</v>
      </c>
      <c r="N56" s="15">
        <f t="shared" si="5"/>
        <v>100</v>
      </c>
      <c r="O56" s="1">
        <f t="shared" si="2"/>
        <v>100</v>
      </c>
      <c r="Q56" s="148"/>
      <c r="R56" s="148"/>
    </row>
    <row r="57" spans="1:18" ht="39.6" x14ac:dyDescent="0.3">
      <c r="A57" s="159"/>
      <c r="B57" s="170"/>
      <c r="C57" s="170"/>
      <c r="D57" s="170"/>
      <c r="E57" s="43" t="s">
        <v>5</v>
      </c>
      <c r="F57" s="50" t="s">
        <v>166</v>
      </c>
      <c r="G57" s="45" t="s">
        <v>14</v>
      </c>
      <c r="H57" s="34" t="s">
        <v>105</v>
      </c>
      <c r="I57" s="34" t="s">
        <v>105</v>
      </c>
      <c r="J57" s="22"/>
      <c r="K57" s="22"/>
      <c r="L57" s="34"/>
      <c r="M57" s="34"/>
      <c r="N57" s="15"/>
      <c r="O57" s="1" t="e">
        <f t="shared" si="2"/>
        <v>#VALUE!</v>
      </c>
      <c r="Q57" s="148"/>
      <c r="R57" s="148"/>
    </row>
    <row r="58" spans="1:18" ht="40.200000000000003" x14ac:dyDescent="0.3">
      <c r="A58" s="159"/>
      <c r="B58" s="170"/>
      <c r="C58" s="170"/>
      <c r="D58" s="170"/>
      <c r="E58" s="43" t="s">
        <v>6</v>
      </c>
      <c r="F58" s="50" t="s">
        <v>169</v>
      </c>
      <c r="G58" s="45" t="s">
        <v>14</v>
      </c>
      <c r="H58" s="34">
        <v>130</v>
      </c>
      <c r="I58" s="34">
        <v>130</v>
      </c>
      <c r="J58" s="22">
        <f t="shared" si="3"/>
        <v>13</v>
      </c>
      <c r="K58" s="22" t="str">
        <f t="shared" si="4"/>
        <v>-</v>
      </c>
      <c r="L58" s="34"/>
      <c r="M58" s="79" t="s">
        <v>233</v>
      </c>
      <c r="N58" s="15">
        <f t="shared" si="5"/>
        <v>100</v>
      </c>
      <c r="O58" s="1">
        <f t="shared" si="2"/>
        <v>100</v>
      </c>
      <c r="Q58" s="148"/>
      <c r="R58" s="148"/>
    </row>
    <row r="59" spans="1:18" ht="40.200000000000003" x14ac:dyDescent="0.3">
      <c r="A59" s="159"/>
      <c r="B59" s="170"/>
      <c r="C59" s="170" t="s">
        <v>60</v>
      </c>
      <c r="D59" s="170" t="s">
        <v>9</v>
      </c>
      <c r="E59" s="43" t="s">
        <v>5</v>
      </c>
      <c r="F59" s="50" t="s">
        <v>165</v>
      </c>
      <c r="G59" s="45" t="s">
        <v>14</v>
      </c>
      <c r="H59" s="34">
        <v>2</v>
      </c>
      <c r="I59" s="34">
        <v>5</v>
      </c>
      <c r="J59" s="22">
        <f t="shared" si="3"/>
        <v>0</v>
      </c>
      <c r="K59" s="22" t="str">
        <f t="shared" si="4"/>
        <v>-</v>
      </c>
      <c r="L59" s="34"/>
      <c r="M59" s="79" t="s">
        <v>233</v>
      </c>
      <c r="N59" s="15">
        <f t="shared" si="5"/>
        <v>100</v>
      </c>
      <c r="O59" s="1">
        <f t="shared" si="2"/>
        <v>100</v>
      </c>
      <c r="Q59" s="148"/>
      <c r="R59" s="148"/>
    </row>
    <row r="60" spans="1:18" ht="39.6" x14ac:dyDescent="0.3">
      <c r="A60" s="159"/>
      <c r="B60" s="170"/>
      <c r="C60" s="170"/>
      <c r="D60" s="170"/>
      <c r="E60" s="43" t="s">
        <v>5</v>
      </c>
      <c r="F60" s="50" t="s">
        <v>166</v>
      </c>
      <c r="G60" s="45" t="s">
        <v>14</v>
      </c>
      <c r="H60" s="35" t="s">
        <v>105</v>
      </c>
      <c r="I60" s="35" t="s">
        <v>105</v>
      </c>
      <c r="J60" s="22"/>
      <c r="K60" s="22"/>
      <c r="L60" s="35"/>
      <c r="M60" s="35"/>
      <c r="N60" s="15"/>
      <c r="O60" s="1" t="e">
        <f t="shared" si="2"/>
        <v>#VALUE!</v>
      </c>
      <c r="Q60" s="148"/>
      <c r="R60" s="148"/>
    </row>
    <row r="61" spans="1:18" ht="40.200000000000003" x14ac:dyDescent="0.3">
      <c r="A61" s="159"/>
      <c r="B61" s="170"/>
      <c r="C61" s="170"/>
      <c r="D61" s="170"/>
      <c r="E61" s="43" t="s">
        <v>6</v>
      </c>
      <c r="F61" s="50" t="s">
        <v>169</v>
      </c>
      <c r="G61" s="45" t="s">
        <v>14</v>
      </c>
      <c r="H61" s="34">
        <v>48</v>
      </c>
      <c r="I61" s="61">
        <v>48</v>
      </c>
      <c r="J61" s="22">
        <f t="shared" si="3"/>
        <v>5</v>
      </c>
      <c r="K61" s="22" t="str">
        <f t="shared" si="4"/>
        <v>-</v>
      </c>
      <c r="L61" s="61"/>
      <c r="M61" s="79" t="s">
        <v>233</v>
      </c>
      <c r="N61" s="15">
        <f t="shared" si="5"/>
        <v>100</v>
      </c>
      <c r="O61" s="1">
        <f t="shared" si="2"/>
        <v>100</v>
      </c>
      <c r="Q61" s="148"/>
      <c r="R61" s="148"/>
    </row>
    <row r="62" spans="1:18" ht="26.4" x14ac:dyDescent="0.3">
      <c r="A62" s="159"/>
      <c r="B62" s="170"/>
      <c r="C62" s="170" t="s">
        <v>61</v>
      </c>
      <c r="D62" s="170" t="s">
        <v>9</v>
      </c>
      <c r="E62" s="43" t="s">
        <v>5</v>
      </c>
      <c r="F62" s="50" t="s">
        <v>165</v>
      </c>
      <c r="G62" s="45" t="s">
        <v>14</v>
      </c>
      <c r="H62" s="34" t="s">
        <v>105</v>
      </c>
      <c r="I62" s="34" t="s">
        <v>105</v>
      </c>
      <c r="J62" s="22"/>
      <c r="K62" s="22"/>
      <c r="L62" s="34"/>
      <c r="M62" s="34"/>
      <c r="N62" s="15"/>
      <c r="O62" s="1" t="e">
        <f t="shared" si="2"/>
        <v>#VALUE!</v>
      </c>
      <c r="Q62" s="148"/>
      <c r="R62" s="148"/>
    </row>
    <row r="63" spans="1:18" ht="40.200000000000003" x14ac:dyDescent="0.3">
      <c r="A63" s="159"/>
      <c r="B63" s="170"/>
      <c r="C63" s="170"/>
      <c r="D63" s="170"/>
      <c r="E63" s="43" t="s">
        <v>5</v>
      </c>
      <c r="F63" s="50" t="s">
        <v>168</v>
      </c>
      <c r="G63" s="45" t="s">
        <v>14</v>
      </c>
      <c r="H63" s="34">
        <v>20</v>
      </c>
      <c r="I63" s="34">
        <v>20</v>
      </c>
      <c r="J63" s="22">
        <f t="shared" si="3"/>
        <v>2</v>
      </c>
      <c r="K63" s="22" t="str">
        <f t="shared" si="4"/>
        <v>-</v>
      </c>
      <c r="L63" s="34"/>
      <c r="M63" s="79" t="s">
        <v>233</v>
      </c>
      <c r="N63" s="15">
        <f t="shared" si="5"/>
        <v>100</v>
      </c>
      <c r="O63" s="1">
        <f t="shared" si="2"/>
        <v>100</v>
      </c>
      <c r="Q63" s="148"/>
      <c r="R63" s="148"/>
    </row>
    <row r="64" spans="1:18" ht="40.200000000000003" x14ac:dyDescent="0.3">
      <c r="A64" s="159"/>
      <c r="B64" s="170"/>
      <c r="C64" s="170"/>
      <c r="D64" s="170"/>
      <c r="E64" s="43" t="s">
        <v>6</v>
      </c>
      <c r="F64" s="50" t="s">
        <v>169</v>
      </c>
      <c r="G64" s="45" t="s">
        <v>14</v>
      </c>
      <c r="H64" s="34">
        <v>20</v>
      </c>
      <c r="I64" s="34">
        <v>20</v>
      </c>
      <c r="J64" s="22">
        <f t="shared" si="3"/>
        <v>2</v>
      </c>
      <c r="K64" s="22" t="str">
        <f t="shared" si="4"/>
        <v>-</v>
      </c>
      <c r="L64" s="34"/>
      <c r="M64" s="79" t="s">
        <v>233</v>
      </c>
      <c r="N64" s="15">
        <f t="shared" si="5"/>
        <v>100</v>
      </c>
      <c r="O64" s="1">
        <f t="shared" si="2"/>
        <v>100</v>
      </c>
      <c r="Q64" s="148"/>
      <c r="R64" s="148"/>
    </row>
    <row r="65" spans="1:18" ht="26.4" x14ac:dyDescent="0.3">
      <c r="A65" s="159"/>
      <c r="B65" s="170"/>
      <c r="C65" s="170" t="s">
        <v>213</v>
      </c>
      <c r="D65" s="170" t="s">
        <v>9</v>
      </c>
      <c r="E65" s="43" t="s">
        <v>5</v>
      </c>
      <c r="F65" s="24" t="s">
        <v>167</v>
      </c>
      <c r="G65" s="45" t="s">
        <v>14</v>
      </c>
      <c r="H65" s="34" t="s">
        <v>105</v>
      </c>
      <c r="I65" s="34">
        <v>1</v>
      </c>
      <c r="J65" s="22"/>
      <c r="K65" s="22"/>
      <c r="L65" s="34"/>
      <c r="M65" s="79"/>
      <c r="N65" s="15"/>
      <c r="O65" s="1" t="e">
        <f t="shared" si="2"/>
        <v>#VALUE!</v>
      </c>
      <c r="Q65" s="148"/>
      <c r="R65" s="148"/>
    </row>
    <row r="66" spans="1:18" ht="39.6" x14ac:dyDescent="0.3">
      <c r="A66" s="159"/>
      <c r="B66" s="170"/>
      <c r="C66" s="170"/>
      <c r="D66" s="170"/>
      <c r="E66" s="43" t="s">
        <v>5</v>
      </c>
      <c r="F66" s="24" t="s">
        <v>166</v>
      </c>
      <c r="G66" s="45" t="s">
        <v>14</v>
      </c>
      <c r="H66" s="34" t="s">
        <v>105</v>
      </c>
      <c r="I66" s="34" t="s">
        <v>105</v>
      </c>
      <c r="J66" s="22"/>
      <c r="K66" s="22"/>
      <c r="L66" s="34"/>
      <c r="M66" s="34"/>
      <c r="N66" s="15"/>
      <c r="O66" s="1" t="e">
        <f t="shared" si="2"/>
        <v>#VALUE!</v>
      </c>
      <c r="Q66" s="148"/>
      <c r="R66" s="148"/>
    </row>
    <row r="67" spans="1:18" ht="40.200000000000003" x14ac:dyDescent="0.3">
      <c r="A67" s="159"/>
      <c r="B67" s="170"/>
      <c r="C67" s="170"/>
      <c r="D67" s="170"/>
      <c r="E67" s="43" t="s">
        <v>6</v>
      </c>
      <c r="F67" s="24" t="s">
        <v>169</v>
      </c>
      <c r="G67" s="45" t="s">
        <v>14</v>
      </c>
      <c r="H67" s="34">
        <v>19</v>
      </c>
      <c r="I67" s="34">
        <v>19</v>
      </c>
      <c r="J67" s="22">
        <f t="shared" si="3"/>
        <v>2</v>
      </c>
      <c r="K67" s="22" t="str">
        <f t="shared" si="4"/>
        <v>-</v>
      </c>
      <c r="L67" s="34"/>
      <c r="M67" s="79" t="s">
        <v>233</v>
      </c>
      <c r="N67" s="15">
        <f t="shared" si="5"/>
        <v>100</v>
      </c>
      <c r="O67" s="1">
        <f t="shared" si="2"/>
        <v>100</v>
      </c>
      <c r="Q67" s="148"/>
      <c r="R67" s="148"/>
    </row>
    <row r="68" spans="1:18" ht="26.4" x14ac:dyDescent="0.3">
      <c r="A68" s="159"/>
      <c r="B68" s="170"/>
      <c r="C68" s="170" t="s">
        <v>110</v>
      </c>
      <c r="D68" s="170" t="s">
        <v>9</v>
      </c>
      <c r="E68" s="43" t="s">
        <v>5</v>
      </c>
      <c r="F68" s="24" t="s">
        <v>165</v>
      </c>
      <c r="G68" s="45" t="s">
        <v>14</v>
      </c>
      <c r="H68" s="34" t="s">
        <v>105</v>
      </c>
      <c r="I68" s="34">
        <v>1</v>
      </c>
      <c r="J68" s="22"/>
      <c r="K68" s="22"/>
      <c r="L68" s="34"/>
      <c r="M68" s="79"/>
      <c r="N68" s="15"/>
      <c r="O68" s="1" t="e">
        <f t="shared" si="2"/>
        <v>#VALUE!</v>
      </c>
      <c r="Q68" s="148"/>
      <c r="R68" s="148"/>
    </row>
    <row r="69" spans="1:18" ht="39.6" x14ac:dyDescent="0.3">
      <c r="A69" s="159"/>
      <c r="B69" s="170"/>
      <c r="C69" s="170"/>
      <c r="D69" s="170"/>
      <c r="E69" s="43" t="s">
        <v>5</v>
      </c>
      <c r="F69" s="24" t="s">
        <v>166</v>
      </c>
      <c r="G69" s="45" t="s">
        <v>14</v>
      </c>
      <c r="H69" s="34" t="s">
        <v>105</v>
      </c>
      <c r="I69" s="34" t="s">
        <v>105</v>
      </c>
      <c r="J69" s="22"/>
      <c r="K69" s="22"/>
      <c r="L69" s="34"/>
      <c r="M69" s="34"/>
      <c r="N69" s="15"/>
      <c r="O69" s="1" t="e">
        <f t="shared" si="2"/>
        <v>#VALUE!</v>
      </c>
      <c r="Q69" s="148"/>
      <c r="R69" s="148"/>
    </row>
    <row r="70" spans="1:18" ht="40.200000000000003" x14ac:dyDescent="0.3">
      <c r="A70" s="159"/>
      <c r="B70" s="170"/>
      <c r="C70" s="170"/>
      <c r="D70" s="170"/>
      <c r="E70" s="43" t="s">
        <v>6</v>
      </c>
      <c r="F70" s="24" t="s">
        <v>169</v>
      </c>
      <c r="G70" s="45" t="s">
        <v>14</v>
      </c>
      <c r="H70" s="34">
        <v>12</v>
      </c>
      <c r="I70" s="34">
        <v>12</v>
      </c>
      <c r="J70" s="22">
        <f t="shared" ref="J70:J96" si="8">ROUND(H70/10,0)</f>
        <v>1</v>
      </c>
      <c r="K70" s="22" t="str">
        <f t="shared" ref="K70:K97" si="9">IF(H70-I70-J70&gt;0,H70-I70-J70,"-")</f>
        <v>-</v>
      </c>
      <c r="L70" s="34"/>
      <c r="M70" s="79" t="s">
        <v>233</v>
      </c>
      <c r="N70" s="15">
        <f t="shared" si="5"/>
        <v>100</v>
      </c>
      <c r="O70" s="1">
        <f t="shared" si="2"/>
        <v>100</v>
      </c>
      <c r="Q70" s="148"/>
      <c r="R70" s="148"/>
    </row>
    <row r="71" spans="1:18" ht="26.4" x14ac:dyDescent="0.3">
      <c r="A71" s="159"/>
      <c r="B71" s="170"/>
      <c r="C71" s="170" t="s">
        <v>32</v>
      </c>
      <c r="D71" s="170" t="s">
        <v>9</v>
      </c>
      <c r="E71" s="43" t="s">
        <v>5</v>
      </c>
      <c r="F71" s="24" t="s">
        <v>165</v>
      </c>
      <c r="G71" s="45" t="s">
        <v>14</v>
      </c>
      <c r="H71" s="34" t="s">
        <v>105</v>
      </c>
      <c r="I71" s="34" t="s">
        <v>105</v>
      </c>
      <c r="J71" s="22"/>
      <c r="K71" s="22"/>
      <c r="L71" s="34"/>
      <c r="M71" s="34"/>
      <c r="N71" s="15"/>
      <c r="O71" s="1" t="e">
        <f t="shared" si="2"/>
        <v>#VALUE!</v>
      </c>
      <c r="Q71" s="148"/>
      <c r="R71" s="148"/>
    </row>
    <row r="72" spans="1:18" ht="40.200000000000003" x14ac:dyDescent="0.3">
      <c r="A72" s="159"/>
      <c r="B72" s="170"/>
      <c r="C72" s="170"/>
      <c r="D72" s="170"/>
      <c r="E72" s="43" t="s">
        <v>5</v>
      </c>
      <c r="F72" s="24" t="s">
        <v>168</v>
      </c>
      <c r="G72" s="45" t="s">
        <v>14</v>
      </c>
      <c r="H72" s="34">
        <v>11</v>
      </c>
      <c r="I72" s="34">
        <v>11</v>
      </c>
      <c r="J72" s="22">
        <f t="shared" si="8"/>
        <v>1</v>
      </c>
      <c r="K72" s="22" t="str">
        <f t="shared" si="9"/>
        <v>-</v>
      </c>
      <c r="L72" s="34"/>
      <c r="M72" s="79" t="s">
        <v>233</v>
      </c>
      <c r="N72" s="15">
        <f t="shared" si="5"/>
        <v>100</v>
      </c>
      <c r="O72" s="1">
        <f t="shared" si="2"/>
        <v>100</v>
      </c>
      <c r="Q72" s="148"/>
      <c r="R72" s="148"/>
    </row>
    <row r="73" spans="1:18" ht="40.200000000000003" x14ac:dyDescent="0.3">
      <c r="A73" s="159"/>
      <c r="B73" s="170"/>
      <c r="C73" s="170"/>
      <c r="D73" s="170"/>
      <c r="E73" s="43" t="s">
        <v>6</v>
      </c>
      <c r="F73" s="24" t="s">
        <v>169</v>
      </c>
      <c r="G73" s="45" t="s">
        <v>14</v>
      </c>
      <c r="H73" s="34">
        <v>11</v>
      </c>
      <c r="I73" s="34">
        <v>11</v>
      </c>
      <c r="J73" s="22">
        <f t="shared" si="8"/>
        <v>1</v>
      </c>
      <c r="K73" s="22" t="str">
        <f t="shared" si="9"/>
        <v>-</v>
      </c>
      <c r="L73" s="34"/>
      <c r="M73" s="79" t="s">
        <v>233</v>
      </c>
      <c r="N73" s="15">
        <f t="shared" ref="N73:N97" si="10">O73</f>
        <v>100</v>
      </c>
      <c r="O73" s="1">
        <f t="shared" ref="O73:O97" si="11">IF(I73/(H73-J73)*100&gt;100,100,I73/(H73-J73)*100)</f>
        <v>100</v>
      </c>
      <c r="Q73" s="148"/>
      <c r="R73" s="148"/>
    </row>
    <row r="74" spans="1:18" ht="40.200000000000003" x14ac:dyDescent="0.3">
      <c r="A74" s="159"/>
      <c r="B74" s="170"/>
      <c r="C74" s="156" t="s">
        <v>93</v>
      </c>
      <c r="D74" s="156" t="s">
        <v>9</v>
      </c>
      <c r="E74" s="43" t="s">
        <v>5</v>
      </c>
      <c r="F74" s="50" t="s">
        <v>165</v>
      </c>
      <c r="G74" s="54" t="s">
        <v>14</v>
      </c>
      <c r="H74" s="62">
        <v>12</v>
      </c>
      <c r="I74" s="62">
        <v>18</v>
      </c>
      <c r="J74" s="22">
        <f t="shared" si="8"/>
        <v>1</v>
      </c>
      <c r="K74" s="22" t="str">
        <f t="shared" si="9"/>
        <v>-</v>
      </c>
      <c r="L74" s="62"/>
      <c r="M74" s="79" t="s">
        <v>233</v>
      </c>
      <c r="N74" s="15">
        <f t="shared" si="10"/>
        <v>100</v>
      </c>
      <c r="O74" s="1">
        <f t="shared" si="11"/>
        <v>100</v>
      </c>
      <c r="Q74" s="148"/>
      <c r="R74" s="148"/>
    </row>
    <row r="75" spans="1:18" ht="39.6" x14ac:dyDescent="0.3">
      <c r="A75" s="159"/>
      <c r="B75" s="170"/>
      <c r="C75" s="156"/>
      <c r="D75" s="156"/>
      <c r="E75" s="43" t="s">
        <v>5</v>
      </c>
      <c r="F75" s="50" t="s">
        <v>166</v>
      </c>
      <c r="G75" s="45" t="s">
        <v>14</v>
      </c>
      <c r="H75" s="35" t="s">
        <v>105</v>
      </c>
      <c r="I75" s="35" t="s">
        <v>105</v>
      </c>
      <c r="J75" s="22"/>
      <c r="K75" s="22"/>
      <c r="L75" s="35"/>
      <c r="M75" s="35"/>
      <c r="N75" s="15"/>
      <c r="O75" s="1" t="e">
        <f t="shared" si="11"/>
        <v>#VALUE!</v>
      </c>
      <c r="Q75" s="148"/>
      <c r="R75" s="148"/>
    </row>
    <row r="76" spans="1:18" ht="40.200000000000003" x14ac:dyDescent="0.3">
      <c r="A76" s="159"/>
      <c r="B76" s="170"/>
      <c r="C76" s="156"/>
      <c r="D76" s="156"/>
      <c r="E76" s="43" t="s">
        <v>6</v>
      </c>
      <c r="F76" s="50" t="s">
        <v>169</v>
      </c>
      <c r="G76" s="45" t="s">
        <v>14</v>
      </c>
      <c r="H76" s="62">
        <v>33</v>
      </c>
      <c r="I76" s="68">
        <v>33</v>
      </c>
      <c r="J76" s="22">
        <f t="shared" si="8"/>
        <v>3</v>
      </c>
      <c r="K76" s="22" t="str">
        <f t="shared" si="9"/>
        <v>-</v>
      </c>
      <c r="L76" s="68"/>
      <c r="M76" s="79" t="s">
        <v>233</v>
      </c>
      <c r="N76" s="15">
        <f t="shared" si="10"/>
        <v>100</v>
      </c>
      <c r="O76" s="1">
        <f t="shared" si="11"/>
        <v>100</v>
      </c>
      <c r="Q76" s="148"/>
      <c r="R76" s="148"/>
    </row>
    <row r="77" spans="1:18" ht="40.200000000000003" x14ac:dyDescent="0.3">
      <c r="A77" s="159"/>
      <c r="B77" s="170"/>
      <c r="C77" s="156" t="s">
        <v>214</v>
      </c>
      <c r="D77" s="170" t="s">
        <v>9</v>
      </c>
      <c r="E77" s="43" t="s">
        <v>5</v>
      </c>
      <c r="F77" s="24" t="s">
        <v>167</v>
      </c>
      <c r="G77" s="45" t="s">
        <v>14</v>
      </c>
      <c r="H77" s="34">
        <v>3</v>
      </c>
      <c r="I77" s="34">
        <v>7</v>
      </c>
      <c r="J77" s="22">
        <f t="shared" si="8"/>
        <v>0</v>
      </c>
      <c r="K77" s="22" t="str">
        <f t="shared" si="9"/>
        <v>-</v>
      </c>
      <c r="L77" s="34"/>
      <c r="M77" s="79" t="s">
        <v>233</v>
      </c>
      <c r="N77" s="15">
        <f t="shared" si="10"/>
        <v>100</v>
      </c>
      <c r="O77" s="1">
        <f t="shared" si="11"/>
        <v>100</v>
      </c>
      <c r="Q77" s="148"/>
      <c r="R77" s="148"/>
    </row>
    <row r="78" spans="1:18" ht="39.6" x14ac:dyDescent="0.3">
      <c r="A78" s="159"/>
      <c r="B78" s="170"/>
      <c r="C78" s="156"/>
      <c r="D78" s="170"/>
      <c r="E78" s="43" t="s">
        <v>5</v>
      </c>
      <c r="F78" s="24" t="s">
        <v>166</v>
      </c>
      <c r="G78" s="45" t="s">
        <v>14</v>
      </c>
      <c r="H78" s="34" t="s">
        <v>105</v>
      </c>
      <c r="I78" s="34" t="s">
        <v>105</v>
      </c>
      <c r="J78" s="22"/>
      <c r="K78" s="22"/>
      <c r="L78" s="34"/>
      <c r="M78" s="34"/>
      <c r="N78" s="15"/>
      <c r="O78" s="1" t="e">
        <f t="shared" si="11"/>
        <v>#VALUE!</v>
      </c>
      <c r="Q78" s="148"/>
      <c r="R78" s="148"/>
    </row>
    <row r="79" spans="1:18" ht="40.200000000000003" x14ac:dyDescent="0.3">
      <c r="A79" s="159"/>
      <c r="B79" s="170"/>
      <c r="C79" s="156"/>
      <c r="D79" s="170"/>
      <c r="E79" s="43" t="s">
        <v>6</v>
      </c>
      <c r="F79" s="24" t="s">
        <v>169</v>
      </c>
      <c r="G79" s="45" t="s">
        <v>14</v>
      </c>
      <c r="H79" s="34">
        <v>98</v>
      </c>
      <c r="I79" s="34">
        <v>98</v>
      </c>
      <c r="J79" s="22">
        <f t="shared" si="8"/>
        <v>10</v>
      </c>
      <c r="K79" s="22" t="str">
        <f t="shared" si="9"/>
        <v>-</v>
      </c>
      <c r="L79" s="34"/>
      <c r="M79" s="79" t="s">
        <v>233</v>
      </c>
      <c r="N79" s="15">
        <f t="shared" si="10"/>
        <v>100</v>
      </c>
      <c r="O79" s="1">
        <f t="shared" si="11"/>
        <v>100</v>
      </c>
      <c r="Q79" s="148"/>
      <c r="R79" s="148"/>
    </row>
    <row r="80" spans="1:18" ht="26.4" x14ac:dyDescent="0.3">
      <c r="A80" s="159"/>
      <c r="B80" s="170"/>
      <c r="C80" s="170" t="s">
        <v>62</v>
      </c>
      <c r="D80" s="170" t="s">
        <v>9</v>
      </c>
      <c r="E80" s="43" t="s">
        <v>5</v>
      </c>
      <c r="F80" s="24" t="s">
        <v>165</v>
      </c>
      <c r="G80" s="45" t="s">
        <v>14</v>
      </c>
      <c r="H80" s="35" t="s">
        <v>105</v>
      </c>
      <c r="I80" s="35" t="s">
        <v>105</v>
      </c>
      <c r="J80" s="22"/>
      <c r="K80" s="22"/>
      <c r="L80" s="35"/>
      <c r="M80" s="35"/>
      <c r="N80" s="15"/>
      <c r="O80" s="1" t="e">
        <f t="shared" si="11"/>
        <v>#VALUE!</v>
      </c>
      <c r="Q80" s="148"/>
      <c r="R80" s="148"/>
    </row>
    <row r="81" spans="1:18" ht="39.6" x14ac:dyDescent="0.3">
      <c r="A81" s="159"/>
      <c r="B81" s="170"/>
      <c r="C81" s="170"/>
      <c r="D81" s="170"/>
      <c r="E81" s="43" t="s">
        <v>5</v>
      </c>
      <c r="F81" s="24" t="s">
        <v>166</v>
      </c>
      <c r="G81" s="45" t="s">
        <v>14</v>
      </c>
      <c r="H81" s="35" t="s">
        <v>105</v>
      </c>
      <c r="I81" s="35" t="s">
        <v>105</v>
      </c>
      <c r="J81" s="22"/>
      <c r="K81" s="22"/>
      <c r="L81" s="35"/>
      <c r="M81" s="35"/>
      <c r="N81" s="15"/>
      <c r="O81" s="1" t="e">
        <f t="shared" si="11"/>
        <v>#VALUE!</v>
      </c>
      <c r="Q81" s="148"/>
      <c r="R81" s="148"/>
    </row>
    <row r="82" spans="1:18" ht="40.200000000000003" x14ac:dyDescent="0.3">
      <c r="A82" s="159"/>
      <c r="B82" s="170"/>
      <c r="C82" s="170"/>
      <c r="D82" s="170"/>
      <c r="E82" s="43" t="s">
        <v>6</v>
      </c>
      <c r="F82" s="24" t="s">
        <v>169</v>
      </c>
      <c r="G82" s="45" t="s">
        <v>14</v>
      </c>
      <c r="H82" s="34">
        <v>24</v>
      </c>
      <c r="I82" s="34">
        <v>24</v>
      </c>
      <c r="J82" s="22">
        <f t="shared" si="8"/>
        <v>2</v>
      </c>
      <c r="K82" s="22" t="str">
        <f t="shared" si="9"/>
        <v>-</v>
      </c>
      <c r="L82" s="34"/>
      <c r="M82" s="79" t="s">
        <v>233</v>
      </c>
      <c r="N82" s="15">
        <f t="shared" si="10"/>
        <v>100</v>
      </c>
      <c r="O82" s="1">
        <f t="shared" si="11"/>
        <v>100</v>
      </c>
      <c r="Q82" s="148"/>
      <c r="R82" s="148"/>
    </row>
    <row r="83" spans="1:18" ht="26.4" x14ac:dyDescent="0.3">
      <c r="A83" s="159"/>
      <c r="B83" s="170"/>
      <c r="C83" s="185" t="s">
        <v>237</v>
      </c>
      <c r="D83" s="185" t="s">
        <v>9</v>
      </c>
      <c r="E83" s="63" t="s">
        <v>5</v>
      </c>
      <c r="F83" s="64" t="s">
        <v>165</v>
      </c>
      <c r="G83" s="54" t="s">
        <v>14</v>
      </c>
      <c r="H83" s="62" t="s">
        <v>105</v>
      </c>
      <c r="I83" s="62" t="s">
        <v>105</v>
      </c>
      <c r="J83" s="22"/>
      <c r="K83" s="22"/>
      <c r="L83" s="62"/>
      <c r="M83" s="62"/>
      <c r="N83" s="15"/>
      <c r="O83" s="1" t="e">
        <f t="shared" si="11"/>
        <v>#VALUE!</v>
      </c>
      <c r="Q83" s="148"/>
      <c r="R83" s="148"/>
    </row>
    <row r="84" spans="1:18" ht="40.200000000000003" x14ac:dyDescent="0.3">
      <c r="A84" s="159"/>
      <c r="B84" s="170"/>
      <c r="C84" s="185"/>
      <c r="D84" s="185"/>
      <c r="E84" s="63" t="s">
        <v>5</v>
      </c>
      <c r="F84" s="64" t="s">
        <v>166</v>
      </c>
      <c r="G84" s="54" t="s">
        <v>14</v>
      </c>
      <c r="H84" s="62">
        <v>1</v>
      </c>
      <c r="I84" s="62">
        <v>1</v>
      </c>
      <c r="J84" s="22">
        <f t="shared" si="8"/>
        <v>0</v>
      </c>
      <c r="K84" s="22" t="str">
        <f t="shared" si="9"/>
        <v>-</v>
      </c>
      <c r="L84" s="62"/>
      <c r="M84" s="79" t="s">
        <v>233</v>
      </c>
      <c r="N84" s="15">
        <f t="shared" si="10"/>
        <v>100</v>
      </c>
      <c r="O84" s="1">
        <f t="shared" si="11"/>
        <v>100</v>
      </c>
      <c r="Q84" s="148"/>
      <c r="R84" s="148"/>
    </row>
    <row r="85" spans="1:18" ht="40.200000000000003" x14ac:dyDescent="0.3">
      <c r="A85" s="159"/>
      <c r="B85" s="170"/>
      <c r="C85" s="185"/>
      <c r="D85" s="185"/>
      <c r="E85" s="63" t="s">
        <v>6</v>
      </c>
      <c r="F85" s="64" t="s">
        <v>169</v>
      </c>
      <c r="G85" s="54" t="s">
        <v>14</v>
      </c>
      <c r="H85" s="65">
        <v>1</v>
      </c>
      <c r="I85" s="65">
        <v>1</v>
      </c>
      <c r="J85" s="22">
        <f t="shared" si="8"/>
        <v>0</v>
      </c>
      <c r="K85" s="22" t="str">
        <f t="shared" si="9"/>
        <v>-</v>
      </c>
      <c r="L85" s="65"/>
      <c r="M85" s="79" t="s">
        <v>233</v>
      </c>
      <c r="N85" s="15">
        <f t="shared" si="10"/>
        <v>100</v>
      </c>
      <c r="O85" s="1">
        <f t="shared" si="11"/>
        <v>100</v>
      </c>
      <c r="Q85" s="148"/>
      <c r="R85" s="148"/>
    </row>
    <row r="86" spans="1:18" ht="26.4" x14ac:dyDescent="0.3">
      <c r="A86" s="159"/>
      <c r="B86" s="170"/>
      <c r="C86" s="156" t="s">
        <v>278</v>
      </c>
      <c r="D86" s="170" t="s">
        <v>9</v>
      </c>
      <c r="E86" s="43" t="s">
        <v>5</v>
      </c>
      <c r="F86" s="24" t="s">
        <v>165</v>
      </c>
      <c r="G86" s="45" t="s">
        <v>14</v>
      </c>
      <c r="H86" s="34" t="s">
        <v>105</v>
      </c>
      <c r="I86" s="34" t="s">
        <v>105</v>
      </c>
      <c r="J86" s="22"/>
      <c r="K86" s="22"/>
      <c r="L86" s="34"/>
      <c r="M86" s="34"/>
      <c r="N86" s="15"/>
      <c r="O86" s="1" t="e">
        <f t="shared" si="11"/>
        <v>#VALUE!</v>
      </c>
      <c r="Q86" s="148"/>
      <c r="R86" s="148"/>
    </row>
    <row r="87" spans="1:18" ht="39.6" x14ac:dyDescent="0.3">
      <c r="A87" s="159"/>
      <c r="B87" s="170"/>
      <c r="C87" s="156"/>
      <c r="D87" s="170"/>
      <c r="E87" s="43" t="s">
        <v>5</v>
      </c>
      <c r="F87" s="24" t="s">
        <v>166</v>
      </c>
      <c r="G87" s="45" t="s">
        <v>14</v>
      </c>
      <c r="H87" s="34" t="s">
        <v>105</v>
      </c>
      <c r="I87" s="34" t="s">
        <v>105</v>
      </c>
      <c r="J87" s="22"/>
      <c r="K87" s="22"/>
      <c r="L87" s="34"/>
      <c r="M87" s="34"/>
      <c r="N87" s="15"/>
      <c r="O87" s="1" t="e">
        <f t="shared" si="11"/>
        <v>#VALUE!</v>
      </c>
      <c r="Q87" s="148"/>
      <c r="R87" s="148"/>
    </row>
    <row r="88" spans="1:18" ht="40.200000000000003" x14ac:dyDescent="0.3">
      <c r="A88" s="159"/>
      <c r="B88" s="170"/>
      <c r="C88" s="156"/>
      <c r="D88" s="170"/>
      <c r="E88" s="43" t="s">
        <v>6</v>
      </c>
      <c r="F88" s="24" t="s">
        <v>169</v>
      </c>
      <c r="G88" s="45" t="s">
        <v>14</v>
      </c>
      <c r="H88" s="34">
        <v>12</v>
      </c>
      <c r="I88" s="34">
        <v>12</v>
      </c>
      <c r="J88" s="22">
        <f t="shared" si="8"/>
        <v>1</v>
      </c>
      <c r="K88" s="22" t="str">
        <f t="shared" si="9"/>
        <v>-</v>
      </c>
      <c r="L88" s="34"/>
      <c r="M88" s="79" t="s">
        <v>233</v>
      </c>
      <c r="N88" s="15">
        <f t="shared" si="10"/>
        <v>100</v>
      </c>
      <c r="O88" s="1">
        <f t="shared" si="11"/>
        <v>100</v>
      </c>
      <c r="Q88" s="148"/>
      <c r="R88" s="148"/>
    </row>
    <row r="89" spans="1:18" ht="26.4" x14ac:dyDescent="0.3">
      <c r="A89" s="159"/>
      <c r="B89" s="170"/>
      <c r="C89" s="170" t="s">
        <v>63</v>
      </c>
      <c r="D89" s="170" t="s">
        <v>9</v>
      </c>
      <c r="E89" s="43" t="s">
        <v>5</v>
      </c>
      <c r="F89" s="24" t="s">
        <v>165</v>
      </c>
      <c r="G89" s="45" t="s">
        <v>14</v>
      </c>
      <c r="H89" s="34" t="s">
        <v>105</v>
      </c>
      <c r="I89" s="34" t="s">
        <v>105</v>
      </c>
      <c r="J89" s="22"/>
      <c r="K89" s="22"/>
      <c r="L89" s="34"/>
      <c r="M89" s="34"/>
      <c r="N89" s="15"/>
      <c r="O89" s="1" t="e">
        <f t="shared" si="11"/>
        <v>#VALUE!</v>
      </c>
      <c r="Q89" s="148"/>
      <c r="R89" s="148"/>
    </row>
    <row r="90" spans="1:18" ht="40.200000000000003" x14ac:dyDescent="0.3">
      <c r="A90" s="159"/>
      <c r="B90" s="170"/>
      <c r="C90" s="170"/>
      <c r="D90" s="170"/>
      <c r="E90" s="43" t="s">
        <v>5</v>
      </c>
      <c r="F90" s="24" t="s">
        <v>168</v>
      </c>
      <c r="G90" s="45" t="s">
        <v>14</v>
      </c>
      <c r="H90" s="34">
        <v>2</v>
      </c>
      <c r="I90" s="34">
        <v>2</v>
      </c>
      <c r="J90" s="22">
        <f t="shared" si="8"/>
        <v>0</v>
      </c>
      <c r="K90" s="22" t="str">
        <f t="shared" si="9"/>
        <v>-</v>
      </c>
      <c r="L90" s="34"/>
      <c r="M90" s="79" t="s">
        <v>233</v>
      </c>
      <c r="N90" s="15">
        <f t="shared" si="10"/>
        <v>100</v>
      </c>
      <c r="O90" s="1">
        <f t="shared" si="11"/>
        <v>100</v>
      </c>
      <c r="Q90" s="148"/>
      <c r="R90" s="148"/>
    </row>
    <row r="91" spans="1:18" ht="40.200000000000003" x14ac:dyDescent="0.3">
      <c r="A91" s="159"/>
      <c r="B91" s="170"/>
      <c r="C91" s="170"/>
      <c r="D91" s="170"/>
      <c r="E91" s="43" t="s">
        <v>6</v>
      </c>
      <c r="F91" s="24" t="s">
        <v>169</v>
      </c>
      <c r="G91" s="45" t="s">
        <v>14</v>
      </c>
      <c r="H91" s="34">
        <v>2</v>
      </c>
      <c r="I91" s="34">
        <v>2</v>
      </c>
      <c r="J91" s="22">
        <f t="shared" si="8"/>
        <v>0</v>
      </c>
      <c r="K91" s="22" t="str">
        <f t="shared" si="9"/>
        <v>-</v>
      </c>
      <c r="L91" s="34"/>
      <c r="M91" s="79" t="s">
        <v>233</v>
      </c>
      <c r="N91" s="15">
        <f t="shared" si="10"/>
        <v>100</v>
      </c>
      <c r="O91" s="1">
        <f t="shared" si="11"/>
        <v>100</v>
      </c>
      <c r="Q91" s="148"/>
      <c r="R91" s="148"/>
    </row>
    <row r="92" spans="1:18" ht="40.200000000000003" x14ac:dyDescent="0.3">
      <c r="A92" s="159"/>
      <c r="B92" s="170"/>
      <c r="C92" s="170" t="s">
        <v>279</v>
      </c>
      <c r="D92" s="170" t="s">
        <v>39</v>
      </c>
      <c r="E92" s="48" t="s">
        <v>5</v>
      </c>
      <c r="F92" s="137" t="s">
        <v>16</v>
      </c>
      <c r="G92" s="117" t="s">
        <v>17</v>
      </c>
      <c r="H92" s="136">
        <v>0</v>
      </c>
      <c r="I92" s="136">
        <v>0</v>
      </c>
      <c r="J92" s="131">
        <f t="shared" si="8"/>
        <v>0</v>
      </c>
      <c r="K92" s="131" t="str">
        <f t="shared" si="9"/>
        <v>-</v>
      </c>
      <c r="L92" s="136"/>
      <c r="M92" s="120" t="s">
        <v>233</v>
      </c>
      <c r="N92" s="118">
        <v>100</v>
      </c>
      <c r="O92" s="1" t="e">
        <f>IF((H92-J92)/I92*100&gt;100,100,(H92-J92)/I92*100)</f>
        <v>#DIV/0!</v>
      </c>
      <c r="Q92" s="148"/>
      <c r="R92" s="148"/>
    </row>
    <row r="93" spans="1:18" ht="75" customHeight="1" x14ac:dyDescent="0.3">
      <c r="A93" s="159"/>
      <c r="B93" s="170"/>
      <c r="C93" s="170"/>
      <c r="D93" s="170"/>
      <c r="E93" s="48" t="s">
        <v>6</v>
      </c>
      <c r="F93" s="33" t="s">
        <v>19</v>
      </c>
      <c r="G93" s="47" t="s">
        <v>15</v>
      </c>
      <c r="H93" s="65">
        <v>5934</v>
      </c>
      <c r="I93" s="65">
        <v>5382</v>
      </c>
      <c r="J93" s="22">
        <f t="shared" si="8"/>
        <v>593</v>
      </c>
      <c r="K93" s="22" t="str">
        <f>IF(H93-I93-J93&gt;0,H93-I93-J93,"-")</f>
        <v>-</v>
      </c>
      <c r="L93" s="72"/>
      <c r="M93" s="79" t="s">
        <v>233</v>
      </c>
      <c r="N93" s="15">
        <f t="shared" si="10"/>
        <v>100</v>
      </c>
      <c r="O93" s="1">
        <f t="shared" si="11"/>
        <v>100</v>
      </c>
      <c r="Q93" s="148"/>
      <c r="R93" s="148"/>
    </row>
    <row r="94" spans="1:18" ht="40.200000000000003" x14ac:dyDescent="0.3">
      <c r="A94" s="159"/>
      <c r="B94" s="170"/>
      <c r="C94" s="170" t="s">
        <v>18</v>
      </c>
      <c r="D94" s="170" t="s">
        <v>39</v>
      </c>
      <c r="E94" s="116" t="s">
        <v>5</v>
      </c>
      <c r="F94" s="116" t="s">
        <v>16</v>
      </c>
      <c r="G94" s="117" t="s">
        <v>17</v>
      </c>
      <c r="H94" s="136">
        <v>0</v>
      </c>
      <c r="I94" s="136">
        <v>0</v>
      </c>
      <c r="J94" s="131">
        <f t="shared" si="8"/>
        <v>0</v>
      </c>
      <c r="K94" s="131" t="str">
        <f t="shared" si="9"/>
        <v>-</v>
      </c>
      <c r="L94" s="136"/>
      <c r="M94" s="120" t="s">
        <v>233</v>
      </c>
      <c r="N94" s="118">
        <v>100</v>
      </c>
      <c r="O94" s="1" t="e">
        <f>IF((H94-J94)/I94*100&gt;100,100,(H94-J94)/I94*100)</f>
        <v>#DIV/0!</v>
      </c>
      <c r="Q94" s="148"/>
      <c r="R94" s="148"/>
    </row>
    <row r="95" spans="1:18" ht="79.2" x14ac:dyDescent="0.3">
      <c r="A95" s="159"/>
      <c r="B95" s="170"/>
      <c r="C95" s="170"/>
      <c r="D95" s="170"/>
      <c r="E95" s="48" t="s">
        <v>5</v>
      </c>
      <c r="F95" s="48" t="s">
        <v>41</v>
      </c>
      <c r="G95" s="47" t="s">
        <v>10</v>
      </c>
      <c r="H95" s="34" t="s">
        <v>105</v>
      </c>
      <c r="I95" s="34" t="s">
        <v>105</v>
      </c>
      <c r="J95" s="22"/>
      <c r="K95" s="22"/>
      <c r="L95" s="34"/>
      <c r="M95" s="34"/>
      <c r="N95" s="15"/>
      <c r="O95" s="1" t="e">
        <f t="shared" si="11"/>
        <v>#VALUE!</v>
      </c>
      <c r="Q95" s="148"/>
      <c r="R95" s="148"/>
    </row>
    <row r="96" spans="1:18" ht="40.200000000000003" x14ac:dyDescent="0.3">
      <c r="A96" s="159"/>
      <c r="B96" s="170"/>
      <c r="C96" s="170"/>
      <c r="D96" s="170"/>
      <c r="E96" s="48" t="s">
        <v>5</v>
      </c>
      <c r="F96" s="48" t="s">
        <v>42</v>
      </c>
      <c r="G96" s="47" t="s">
        <v>10</v>
      </c>
      <c r="H96" s="34">
        <v>100</v>
      </c>
      <c r="I96" s="34">
        <v>100</v>
      </c>
      <c r="J96" s="22">
        <f t="shared" si="8"/>
        <v>10</v>
      </c>
      <c r="K96" s="22" t="str">
        <f t="shared" si="9"/>
        <v>-</v>
      </c>
      <c r="L96" s="34"/>
      <c r="M96" s="79" t="s">
        <v>233</v>
      </c>
      <c r="N96" s="15">
        <f t="shared" si="10"/>
        <v>100</v>
      </c>
      <c r="O96" s="1">
        <f t="shared" si="11"/>
        <v>100</v>
      </c>
      <c r="P96" s="114"/>
      <c r="Q96" s="148"/>
      <c r="R96" s="148"/>
    </row>
    <row r="97" spans="1:18" ht="147" customHeight="1" x14ac:dyDescent="0.3">
      <c r="A97" s="159"/>
      <c r="B97" s="170"/>
      <c r="C97" s="170"/>
      <c r="D97" s="170"/>
      <c r="E97" s="48" t="s">
        <v>6</v>
      </c>
      <c r="F97" s="48" t="s">
        <v>43</v>
      </c>
      <c r="G97" s="44" t="s">
        <v>15</v>
      </c>
      <c r="H97" s="34">
        <v>5</v>
      </c>
      <c r="I97" s="34">
        <v>5</v>
      </c>
      <c r="J97" s="22">
        <v>0</v>
      </c>
      <c r="K97" s="22" t="str">
        <f t="shared" si="9"/>
        <v>-</v>
      </c>
      <c r="L97" s="27"/>
      <c r="M97" s="79" t="s">
        <v>233</v>
      </c>
      <c r="N97" s="15">
        <f t="shared" si="10"/>
        <v>100</v>
      </c>
      <c r="O97" s="1">
        <f t="shared" si="11"/>
        <v>100</v>
      </c>
      <c r="P97" s="115"/>
      <c r="Q97" s="148"/>
      <c r="R97" s="148"/>
    </row>
    <row r="99" spans="1:18" x14ac:dyDescent="0.3">
      <c r="G99" s="1" t="s">
        <v>101</v>
      </c>
      <c r="H99" s="6">
        <f>H10+H13+H16+H19+H25+H28+H31+H37+H40+H43+H34+H22</f>
        <v>696</v>
      </c>
      <c r="I99" s="6">
        <f>I10+I13+I16+I19+I25+I28+I31+I37+I40+I43+I34+I22</f>
        <v>696</v>
      </c>
      <c r="J99" s="6"/>
      <c r="K99" s="6"/>
      <c r="L99" s="6"/>
      <c r="M99" s="6"/>
      <c r="N99" s="6"/>
    </row>
    <row r="100" spans="1:18" x14ac:dyDescent="0.3">
      <c r="G100" s="1" t="s">
        <v>104</v>
      </c>
      <c r="H100" s="6">
        <f>H46+H49+H52+H58+H61+H64+H67+H70+H73+H76+H79+H82+H88+H91+H85+H55</f>
        <v>436</v>
      </c>
      <c r="I100" s="6">
        <f>I46+I49+I52+I58+I61+I64+I67+I70+I73+I76+I79+I82+I88+I91+I85+I55</f>
        <v>436</v>
      </c>
      <c r="J100" s="6"/>
      <c r="K100" s="6"/>
      <c r="L100" s="6"/>
      <c r="M100" s="6"/>
      <c r="N100" s="6"/>
    </row>
    <row r="101" spans="1:18" x14ac:dyDescent="0.3">
      <c r="H101" s="6">
        <f>H99+H100</f>
        <v>1132</v>
      </c>
      <c r="I101" s="6">
        <f>I99+I100</f>
        <v>1132</v>
      </c>
      <c r="J101" s="6"/>
      <c r="K101" s="6"/>
      <c r="L101" s="6"/>
      <c r="M101" s="6"/>
      <c r="N101" s="6"/>
    </row>
    <row r="102" spans="1:18" x14ac:dyDescent="0.3">
      <c r="H102" s="6"/>
      <c r="I102" s="6"/>
      <c r="J102" s="6"/>
      <c r="K102" s="6"/>
      <c r="L102" s="6"/>
      <c r="M102" s="6"/>
      <c r="N102" s="6"/>
    </row>
  </sheetData>
  <mergeCells count="66">
    <mergeCell ref="B3:N3"/>
    <mergeCell ref="B4:N4"/>
    <mergeCell ref="C20:C22"/>
    <mergeCell ref="D77:D79"/>
    <mergeCell ref="C74:C76"/>
    <mergeCell ref="C77:C79"/>
    <mergeCell ref="D11:D13"/>
    <mergeCell ref="D20:D22"/>
    <mergeCell ref="C35:C37"/>
    <mergeCell ref="D35:D37"/>
    <mergeCell ref="C38:C40"/>
    <mergeCell ref="D38:D40"/>
    <mergeCell ref="J1:N1"/>
    <mergeCell ref="C53:C55"/>
    <mergeCell ref="D53:D55"/>
    <mergeCell ref="C32:C34"/>
    <mergeCell ref="D32:D34"/>
    <mergeCell ref="D29:D31"/>
    <mergeCell ref="C23:C25"/>
    <mergeCell ref="D23:D25"/>
    <mergeCell ref="C26:C28"/>
    <mergeCell ref="D26:D28"/>
    <mergeCell ref="C44:C46"/>
    <mergeCell ref="D44:D46"/>
    <mergeCell ref="B2:N2"/>
    <mergeCell ref="C41:C43"/>
    <mergeCell ref="D41:D43"/>
    <mergeCell ref="C11:C13"/>
    <mergeCell ref="C94:C97"/>
    <mergeCell ref="D94:D97"/>
    <mergeCell ref="C92:C93"/>
    <mergeCell ref="D92:D93"/>
    <mergeCell ref="C89:C91"/>
    <mergeCell ref="D89:D91"/>
    <mergeCell ref="C83:C85"/>
    <mergeCell ref="D83:D85"/>
    <mergeCell ref="C86:C88"/>
    <mergeCell ref="D86:D88"/>
    <mergeCell ref="C47:C49"/>
    <mergeCell ref="D47:D49"/>
    <mergeCell ref="C50:C52"/>
    <mergeCell ref="D50:D52"/>
    <mergeCell ref="C71:C73"/>
    <mergeCell ref="D71:D73"/>
    <mergeCell ref="C68:C70"/>
    <mergeCell ref="C62:C64"/>
    <mergeCell ref="D62:D64"/>
    <mergeCell ref="C80:C82"/>
    <mergeCell ref="D80:D82"/>
    <mergeCell ref="D74:D76"/>
    <mergeCell ref="A8:A97"/>
    <mergeCell ref="B8:B97"/>
    <mergeCell ref="C8:C10"/>
    <mergeCell ref="D8:D10"/>
    <mergeCell ref="D17:D19"/>
    <mergeCell ref="D68:D70"/>
    <mergeCell ref="C65:C67"/>
    <mergeCell ref="D65:D67"/>
    <mergeCell ref="C56:C58"/>
    <mergeCell ref="D56:D58"/>
    <mergeCell ref="C59:C61"/>
    <mergeCell ref="D59:D61"/>
    <mergeCell ref="C14:C16"/>
    <mergeCell ref="D14:D16"/>
    <mergeCell ref="C17:C19"/>
    <mergeCell ref="C29:C31"/>
  </mergeCells>
  <pageMargins left="0" right="0" top="0" bottom="0" header="0.31496062992125984" footer="0.31496062992125984"/>
  <pageSetup paperSize="9" scale="57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102"/>
  <sheetViews>
    <sheetView zoomScale="85" zoomScaleNormal="85" zoomScaleSheetLayoutView="90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I15" sqref="I15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87.88671875" style="1" customWidth="1"/>
    <col min="7" max="7" width="12" style="1" customWidth="1"/>
    <col min="8" max="8" width="10.44140625" style="1" customWidth="1"/>
    <col min="9" max="9" width="11.6640625" style="1" customWidth="1"/>
    <col min="10" max="10" width="14.6640625" style="1" customWidth="1"/>
    <col min="11" max="11" width="14.88671875" style="1" customWidth="1"/>
    <col min="12" max="12" width="10.33203125" style="1" bestFit="1" customWidth="1"/>
    <col min="13" max="13" width="14.109375" style="1" customWidth="1"/>
    <col min="14" max="14" width="23.5546875" style="1" customWidth="1"/>
    <col min="15" max="16384" width="9.109375" style="1"/>
  </cols>
  <sheetData>
    <row r="1" spans="1:20" s="3" customFormat="1" x14ac:dyDescent="0.25">
      <c r="J1" s="165" t="s">
        <v>112</v>
      </c>
      <c r="K1" s="165"/>
      <c r="L1" s="165"/>
      <c r="M1" s="165"/>
      <c r="N1" s="165"/>
    </row>
    <row r="2" spans="1:20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20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0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20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0" ht="118.8" x14ac:dyDescent="0.3">
      <c r="A6" s="45" t="s">
        <v>38</v>
      </c>
      <c r="B6" s="45" t="s">
        <v>0</v>
      </c>
      <c r="C6" s="45" t="s">
        <v>28</v>
      </c>
      <c r="D6" s="45" t="s">
        <v>1</v>
      </c>
      <c r="E6" s="45" t="s">
        <v>2</v>
      </c>
      <c r="F6" s="45" t="s">
        <v>3</v>
      </c>
      <c r="G6" s="45" t="s">
        <v>4</v>
      </c>
      <c r="H6" s="45" t="s">
        <v>255</v>
      </c>
      <c r="I6" s="45" t="s">
        <v>254</v>
      </c>
      <c r="J6" s="82" t="s">
        <v>257</v>
      </c>
      <c r="K6" s="82" t="s">
        <v>258</v>
      </c>
      <c r="L6" s="82" t="s">
        <v>259</v>
      </c>
      <c r="M6" s="82" t="s">
        <v>260</v>
      </c>
      <c r="N6" s="82" t="s">
        <v>261</v>
      </c>
    </row>
    <row r="7" spans="1:20" x14ac:dyDescent="0.3">
      <c r="A7" s="45" t="s">
        <v>37</v>
      </c>
      <c r="B7" s="45">
        <v>1</v>
      </c>
      <c r="C7" s="45">
        <v>2</v>
      </c>
      <c r="D7" s="45">
        <v>3</v>
      </c>
      <c r="E7" s="45">
        <v>4</v>
      </c>
      <c r="F7" s="45">
        <v>5</v>
      </c>
      <c r="G7" s="45">
        <v>6</v>
      </c>
      <c r="H7" s="45">
        <v>7</v>
      </c>
      <c r="I7" s="45">
        <v>8</v>
      </c>
      <c r="J7" s="82">
        <v>9</v>
      </c>
      <c r="K7" s="82">
        <v>10</v>
      </c>
      <c r="L7" s="82">
        <v>11</v>
      </c>
      <c r="M7" s="82">
        <v>12</v>
      </c>
      <c r="N7" s="82">
        <v>13</v>
      </c>
    </row>
    <row r="8" spans="1:20" ht="34.5" customHeight="1" x14ac:dyDescent="0.3">
      <c r="A8" s="188">
        <v>19</v>
      </c>
      <c r="B8" s="179" t="s">
        <v>162</v>
      </c>
      <c r="C8" s="170" t="s">
        <v>215</v>
      </c>
      <c r="D8" s="170" t="s">
        <v>9</v>
      </c>
      <c r="E8" s="43" t="s">
        <v>5</v>
      </c>
      <c r="F8" s="24" t="s">
        <v>165</v>
      </c>
      <c r="G8" s="45" t="s">
        <v>14</v>
      </c>
      <c r="H8" s="23">
        <v>24</v>
      </c>
      <c r="I8" s="23">
        <v>35</v>
      </c>
      <c r="J8" s="23">
        <f>ROUND(H8/10,0)</f>
        <v>2</v>
      </c>
      <c r="K8" s="86" t="str">
        <f>IF(H8-I8-J8&gt;0,H8-I8-J8,"-")</f>
        <v>-</v>
      </c>
      <c r="L8" s="85"/>
      <c r="M8" s="79" t="s">
        <v>233</v>
      </c>
      <c r="N8" s="140">
        <f>O8</f>
        <v>100</v>
      </c>
      <c r="O8" s="1">
        <f>IF(I8/(H8-J8)*100&gt;100,100,I8/(H8-J8)*100)</f>
        <v>100</v>
      </c>
      <c r="Q8" s="148"/>
      <c r="T8" s="115"/>
    </row>
    <row r="9" spans="1:20" ht="39.6" x14ac:dyDescent="0.3">
      <c r="A9" s="190"/>
      <c r="B9" s="180"/>
      <c r="C9" s="170"/>
      <c r="D9" s="170"/>
      <c r="E9" s="43" t="s">
        <v>5</v>
      </c>
      <c r="F9" s="24" t="s">
        <v>166</v>
      </c>
      <c r="G9" s="45" t="s">
        <v>14</v>
      </c>
      <c r="H9" s="23" t="s">
        <v>105</v>
      </c>
      <c r="I9" s="23" t="s">
        <v>105</v>
      </c>
      <c r="J9" s="23"/>
      <c r="K9" s="86"/>
      <c r="L9" s="85"/>
      <c r="M9" s="24"/>
      <c r="N9" s="140"/>
      <c r="O9" s="1" t="e">
        <f t="shared" ref="O9:O72" si="0">IF(I9/(H9-J9)*100&gt;100,100,I9/(H9-J9)*100)</f>
        <v>#VALUE!</v>
      </c>
      <c r="Q9" s="148"/>
      <c r="T9" s="115"/>
    </row>
    <row r="10" spans="1:20" ht="40.200000000000003" x14ac:dyDescent="0.3">
      <c r="A10" s="190"/>
      <c r="B10" s="180"/>
      <c r="C10" s="170"/>
      <c r="D10" s="170"/>
      <c r="E10" s="43" t="s">
        <v>6</v>
      </c>
      <c r="F10" s="24" t="s">
        <v>169</v>
      </c>
      <c r="G10" s="45" t="s">
        <v>14</v>
      </c>
      <c r="H10" s="23">
        <v>108</v>
      </c>
      <c r="I10" s="23">
        <v>108</v>
      </c>
      <c r="J10" s="23">
        <f t="shared" ref="J10:J73" si="1">ROUND(H10/10,0)</f>
        <v>11</v>
      </c>
      <c r="K10" s="86" t="str">
        <f>IF(H10-I10-J10&gt;0,H10-I10-J10,"-")</f>
        <v>-</v>
      </c>
      <c r="L10" s="85"/>
      <c r="M10" s="79" t="s">
        <v>233</v>
      </c>
      <c r="N10" s="140">
        <f t="shared" ref="N10:N71" si="2">O10</f>
        <v>100</v>
      </c>
      <c r="O10" s="1">
        <f t="shared" si="0"/>
        <v>100</v>
      </c>
      <c r="Q10" s="148"/>
      <c r="T10" s="115"/>
    </row>
    <row r="11" spans="1:20" ht="26.4" x14ac:dyDescent="0.3">
      <c r="A11" s="190"/>
      <c r="B11" s="180"/>
      <c r="C11" s="170" t="s">
        <v>216</v>
      </c>
      <c r="D11" s="170" t="s">
        <v>9</v>
      </c>
      <c r="E11" s="43" t="s">
        <v>5</v>
      </c>
      <c r="F11" s="24" t="s">
        <v>167</v>
      </c>
      <c r="G11" s="45" t="s">
        <v>14</v>
      </c>
      <c r="H11" s="23" t="s">
        <v>105</v>
      </c>
      <c r="I11" s="23" t="s">
        <v>105</v>
      </c>
      <c r="J11" s="23"/>
      <c r="K11" s="91"/>
      <c r="L11" s="85"/>
      <c r="M11" s="79"/>
      <c r="N11" s="140"/>
      <c r="O11" s="1" t="e">
        <f t="shared" si="0"/>
        <v>#VALUE!</v>
      </c>
      <c r="Q11" s="148"/>
      <c r="T11" s="115"/>
    </row>
    <row r="12" spans="1:20" ht="39.6" x14ac:dyDescent="0.3">
      <c r="A12" s="190"/>
      <c r="B12" s="180"/>
      <c r="C12" s="170"/>
      <c r="D12" s="170"/>
      <c r="E12" s="43" t="s">
        <v>5</v>
      </c>
      <c r="F12" s="24" t="s">
        <v>166</v>
      </c>
      <c r="G12" s="45" t="s">
        <v>14</v>
      </c>
      <c r="H12" s="23" t="s">
        <v>105</v>
      </c>
      <c r="I12" s="23" t="s">
        <v>105</v>
      </c>
      <c r="J12" s="23"/>
      <c r="L12" s="85"/>
      <c r="M12" s="24"/>
      <c r="N12" s="140"/>
      <c r="O12" s="1" t="e">
        <f t="shared" si="0"/>
        <v>#VALUE!</v>
      </c>
      <c r="Q12" s="148"/>
      <c r="T12" s="115"/>
    </row>
    <row r="13" spans="1:20" ht="40.200000000000003" x14ac:dyDescent="0.3">
      <c r="A13" s="190"/>
      <c r="B13" s="180"/>
      <c r="C13" s="170"/>
      <c r="D13" s="170"/>
      <c r="E13" s="43" t="s">
        <v>6</v>
      </c>
      <c r="F13" s="24" t="s">
        <v>169</v>
      </c>
      <c r="G13" s="45" t="s">
        <v>14</v>
      </c>
      <c r="H13" s="23">
        <v>32</v>
      </c>
      <c r="I13" s="23">
        <v>32</v>
      </c>
      <c r="J13" s="23">
        <f t="shared" si="1"/>
        <v>3</v>
      </c>
      <c r="K13" s="86" t="str">
        <f>IF(H13-I13-J13&gt;0,H13-I13-J13,"-")</f>
        <v>-</v>
      </c>
      <c r="L13" s="85"/>
      <c r="M13" s="79" t="s">
        <v>233</v>
      </c>
      <c r="N13" s="140">
        <f t="shared" si="2"/>
        <v>100</v>
      </c>
      <c r="O13" s="1">
        <f t="shared" si="0"/>
        <v>100</v>
      </c>
      <c r="Q13" s="148"/>
      <c r="T13" s="115"/>
    </row>
    <row r="14" spans="1:20" ht="26.4" x14ac:dyDescent="0.3">
      <c r="A14" s="190"/>
      <c r="B14" s="180"/>
      <c r="C14" s="170" t="s">
        <v>94</v>
      </c>
      <c r="D14" s="170" t="s">
        <v>9</v>
      </c>
      <c r="E14" s="43" t="s">
        <v>5</v>
      </c>
      <c r="F14" s="24" t="s">
        <v>165</v>
      </c>
      <c r="G14" s="45" t="s">
        <v>14</v>
      </c>
      <c r="H14" s="23" t="s">
        <v>105</v>
      </c>
      <c r="I14" s="23" t="s">
        <v>105</v>
      </c>
      <c r="J14" s="23"/>
      <c r="K14" s="86"/>
      <c r="L14" s="85"/>
      <c r="M14" s="24"/>
      <c r="N14" s="140"/>
      <c r="O14" s="1" t="e">
        <f t="shared" si="0"/>
        <v>#VALUE!</v>
      </c>
      <c r="Q14" s="148"/>
      <c r="T14" s="115"/>
    </row>
    <row r="15" spans="1:20" ht="39.6" x14ac:dyDescent="0.3">
      <c r="A15" s="190"/>
      <c r="B15" s="180"/>
      <c r="C15" s="170"/>
      <c r="D15" s="170"/>
      <c r="E15" s="43" t="s">
        <v>5</v>
      </c>
      <c r="F15" s="24" t="s">
        <v>166</v>
      </c>
      <c r="G15" s="45" t="s">
        <v>14</v>
      </c>
      <c r="H15" s="23" t="s">
        <v>105</v>
      </c>
      <c r="I15" s="23" t="s">
        <v>105</v>
      </c>
      <c r="J15" s="23"/>
      <c r="K15" s="86"/>
      <c r="L15" s="85"/>
      <c r="M15" s="24"/>
      <c r="N15" s="140"/>
      <c r="O15" s="1" t="e">
        <f t="shared" si="0"/>
        <v>#VALUE!</v>
      </c>
      <c r="Q15" s="148"/>
      <c r="T15" s="115"/>
    </row>
    <row r="16" spans="1:20" ht="40.200000000000003" x14ac:dyDescent="0.3">
      <c r="A16" s="190"/>
      <c r="B16" s="180"/>
      <c r="C16" s="170"/>
      <c r="D16" s="170"/>
      <c r="E16" s="43" t="s">
        <v>6</v>
      </c>
      <c r="F16" s="24" t="s">
        <v>169</v>
      </c>
      <c r="G16" s="45" t="s">
        <v>14</v>
      </c>
      <c r="H16" s="23">
        <v>22</v>
      </c>
      <c r="I16" s="23">
        <v>22</v>
      </c>
      <c r="J16" s="23">
        <f t="shared" si="1"/>
        <v>2</v>
      </c>
      <c r="K16" s="86" t="str">
        <f>IF(H16-I16-J16&gt;0,H16-I16-J16,"-")</f>
        <v>-</v>
      </c>
      <c r="L16" s="85"/>
      <c r="M16" s="79" t="s">
        <v>233</v>
      </c>
      <c r="N16" s="140">
        <f t="shared" si="2"/>
        <v>100</v>
      </c>
      <c r="O16" s="1">
        <f t="shared" si="0"/>
        <v>100</v>
      </c>
      <c r="Q16" s="148"/>
      <c r="T16" s="115"/>
    </row>
    <row r="17" spans="1:20" ht="40.200000000000003" x14ac:dyDescent="0.3">
      <c r="A17" s="190"/>
      <c r="B17" s="180"/>
      <c r="C17" s="170" t="s">
        <v>217</v>
      </c>
      <c r="D17" s="170" t="s">
        <v>9</v>
      </c>
      <c r="E17" s="43" t="s">
        <v>5</v>
      </c>
      <c r="F17" s="24" t="s">
        <v>165</v>
      </c>
      <c r="G17" s="45" t="s">
        <v>14</v>
      </c>
      <c r="H17" s="23">
        <v>20</v>
      </c>
      <c r="I17" s="23">
        <v>24</v>
      </c>
      <c r="J17" s="23">
        <f t="shared" si="1"/>
        <v>2</v>
      </c>
      <c r="K17" s="86" t="str">
        <f>IF(H17-I17-J17&gt;0,H17-I17-J17,"-")</f>
        <v>-</v>
      </c>
      <c r="L17" s="85"/>
      <c r="M17" s="79" t="s">
        <v>233</v>
      </c>
      <c r="N17" s="140">
        <f t="shared" si="2"/>
        <v>100</v>
      </c>
      <c r="O17" s="1">
        <f t="shared" si="0"/>
        <v>100</v>
      </c>
      <c r="Q17" s="148"/>
      <c r="T17" s="115"/>
    </row>
    <row r="18" spans="1:20" ht="39.6" x14ac:dyDescent="0.3">
      <c r="A18" s="190"/>
      <c r="B18" s="180"/>
      <c r="C18" s="170"/>
      <c r="D18" s="170"/>
      <c r="E18" s="43" t="s">
        <v>5</v>
      </c>
      <c r="F18" s="24" t="s">
        <v>166</v>
      </c>
      <c r="G18" s="45" t="s">
        <v>14</v>
      </c>
      <c r="H18" s="23" t="s">
        <v>105</v>
      </c>
      <c r="I18" s="23" t="s">
        <v>105</v>
      </c>
      <c r="J18" s="23"/>
      <c r="K18" s="86"/>
      <c r="L18" s="85"/>
      <c r="M18" s="24"/>
      <c r="N18" s="140"/>
      <c r="O18" s="1" t="e">
        <f t="shared" si="0"/>
        <v>#VALUE!</v>
      </c>
      <c r="Q18" s="148"/>
      <c r="T18" s="115"/>
    </row>
    <row r="19" spans="1:20" ht="40.200000000000003" x14ac:dyDescent="0.3">
      <c r="A19" s="190"/>
      <c r="B19" s="180"/>
      <c r="C19" s="170"/>
      <c r="D19" s="170"/>
      <c r="E19" s="43" t="s">
        <v>6</v>
      </c>
      <c r="F19" s="24" t="s">
        <v>169</v>
      </c>
      <c r="G19" s="45" t="s">
        <v>14</v>
      </c>
      <c r="H19" s="23">
        <v>38</v>
      </c>
      <c r="I19" s="23">
        <v>38</v>
      </c>
      <c r="J19" s="23">
        <f t="shared" si="1"/>
        <v>4</v>
      </c>
      <c r="K19" s="86" t="str">
        <f>IF(H19-I19-J19&gt;0,H19-I19-J19,"-")</f>
        <v>-</v>
      </c>
      <c r="L19" s="85"/>
      <c r="M19" s="79" t="s">
        <v>233</v>
      </c>
      <c r="N19" s="140">
        <f t="shared" si="2"/>
        <v>100</v>
      </c>
      <c r="O19" s="1">
        <f t="shared" si="0"/>
        <v>100</v>
      </c>
      <c r="Q19" s="148"/>
      <c r="T19" s="115"/>
    </row>
    <row r="20" spans="1:20" ht="26.4" x14ac:dyDescent="0.3">
      <c r="A20" s="190"/>
      <c r="B20" s="180"/>
      <c r="C20" s="170" t="s">
        <v>218</v>
      </c>
      <c r="D20" s="170" t="s">
        <v>9</v>
      </c>
      <c r="E20" s="43" t="s">
        <v>5</v>
      </c>
      <c r="F20" s="24" t="s">
        <v>167</v>
      </c>
      <c r="G20" s="45" t="s">
        <v>14</v>
      </c>
      <c r="H20" s="22" t="s">
        <v>105</v>
      </c>
      <c r="I20" s="22" t="s">
        <v>105</v>
      </c>
      <c r="J20" s="23"/>
      <c r="K20" s="87"/>
      <c r="L20" s="85"/>
      <c r="M20" s="24"/>
      <c r="N20" s="140"/>
      <c r="O20" s="1" t="e">
        <f t="shared" si="0"/>
        <v>#VALUE!</v>
      </c>
      <c r="Q20" s="148"/>
      <c r="T20" s="115"/>
    </row>
    <row r="21" spans="1:20" ht="39.6" x14ac:dyDescent="0.3">
      <c r="A21" s="190"/>
      <c r="B21" s="180"/>
      <c r="C21" s="170"/>
      <c r="D21" s="170"/>
      <c r="E21" s="43" t="s">
        <v>5</v>
      </c>
      <c r="F21" s="24" t="s">
        <v>166</v>
      </c>
      <c r="G21" s="45" t="s">
        <v>14</v>
      </c>
      <c r="H21" s="22" t="s">
        <v>105</v>
      </c>
      <c r="I21" s="22" t="s">
        <v>105</v>
      </c>
      <c r="J21" s="23"/>
      <c r="K21" s="87"/>
      <c r="L21" s="85"/>
      <c r="M21" s="24"/>
      <c r="N21" s="140"/>
      <c r="O21" s="1" t="e">
        <f t="shared" si="0"/>
        <v>#VALUE!</v>
      </c>
      <c r="Q21" s="148"/>
      <c r="T21" s="115"/>
    </row>
    <row r="22" spans="1:20" ht="40.200000000000003" x14ac:dyDescent="0.3">
      <c r="A22" s="190"/>
      <c r="B22" s="180"/>
      <c r="C22" s="170"/>
      <c r="D22" s="170"/>
      <c r="E22" s="43" t="s">
        <v>6</v>
      </c>
      <c r="F22" s="24" t="s">
        <v>169</v>
      </c>
      <c r="G22" s="45" t="s">
        <v>14</v>
      </c>
      <c r="H22" s="22">
        <v>80</v>
      </c>
      <c r="I22" s="22">
        <v>80</v>
      </c>
      <c r="J22" s="23">
        <f t="shared" si="1"/>
        <v>8</v>
      </c>
      <c r="K22" s="90" t="str">
        <f>IF(H22-I22-J22&gt;0,H22-I22-J22,"-")</f>
        <v>-</v>
      </c>
      <c r="L22" s="85"/>
      <c r="M22" s="79" t="s">
        <v>233</v>
      </c>
      <c r="N22" s="140">
        <f t="shared" si="2"/>
        <v>100</v>
      </c>
      <c r="O22" s="1">
        <f t="shared" si="0"/>
        <v>100</v>
      </c>
      <c r="Q22" s="148"/>
      <c r="T22" s="115"/>
    </row>
    <row r="23" spans="1:20" ht="26.4" x14ac:dyDescent="0.3">
      <c r="A23" s="190"/>
      <c r="B23" s="180"/>
      <c r="C23" s="170" t="s">
        <v>238</v>
      </c>
      <c r="D23" s="170" t="s">
        <v>9</v>
      </c>
      <c r="E23" s="55" t="s">
        <v>5</v>
      </c>
      <c r="F23" s="24" t="s">
        <v>167</v>
      </c>
      <c r="G23" s="58" t="s">
        <v>14</v>
      </c>
      <c r="H23" s="22" t="s">
        <v>105</v>
      </c>
      <c r="I23" s="22" t="s">
        <v>105</v>
      </c>
      <c r="J23" s="23"/>
      <c r="K23" s="87"/>
      <c r="L23" s="85"/>
      <c r="M23" s="24"/>
      <c r="N23" s="140"/>
      <c r="O23" s="1" t="e">
        <f t="shared" si="0"/>
        <v>#VALUE!</v>
      </c>
      <c r="Q23" s="148"/>
      <c r="T23" s="115"/>
    </row>
    <row r="24" spans="1:20" ht="39.6" x14ac:dyDescent="0.3">
      <c r="A24" s="190"/>
      <c r="B24" s="180"/>
      <c r="C24" s="170"/>
      <c r="D24" s="170"/>
      <c r="E24" s="55" t="s">
        <v>5</v>
      </c>
      <c r="F24" s="24" t="s">
        <v>166</v>
      </c>
      <c r="G24" s="58" t="s">
        <v>14</v>
      </c>
      <c r="H24" s="22" t="s">
        <v>105</v>
      </c>
      <c r="I24" s="22" t="s">
        <v>105</v>
      </c>
      <c r="J24" s="23"/>
      <c r="K24" s="87"/>
      <c r="L24" s="85"/>
      <c r="M24" s="24"/>
      <c r="N24" s="140"/>
      <c r="O24" s="1" t="e">
        <f t="shared" si="0"/>
        <v>#VALUE!</v>
      </c>
      <c r="Q24" s="148"/>
      <c r="T24" s="115"/>
    </row>
    <row r="25" spans="1:20" ht="40.200000000000003" x14ac:dyDescent="0.3">
      <c r="A25" s="190"/>
      <c r="B25" s="180"/>
      <c r="C25" s="170"/>
      <c r="D25" s="170"/>
      <c r="E25" s="55" t="s">
        <v>6</v>
      </c>
      <c r="F25" s="24" t="s">
        <v>169</v>
      </c>
      <c r="G25" s="58" t="s">
        <v>14</v>
      </c>
      <c r="H25" s="22">
        <v>4</v>
      </c>
      <c r="I25" s="22">
        <v>4</v>
      </c>
      <c r="J25" s="23">
        <f t="shared" si="1"/>
        <v>0</v>
      </c>
      <c r="K25" s="90" t="str">
        <f>IF(H25-I25-J25&gt;0,H25-I25-J25,"-")</f>
        <v>-</v>
      </c>
      <c r="L25" s="85"/>
      <c r="M25" s="79" t="s">
        <v>233</v>
      </c>
      <c r="N25" s="140">
        <f t="shared" si="2"/>
        <v>100</v>
      </c>
      <c r="O25" s="1">
        <f t="shared" si="0"/>
        <v>100</v>
      </c>
      <c r="Q25" s="148"/>
      <c r="T25" s="115"/>
    </row>
    <row r="26" spans="1:20" ht="40.200000000000003" x14ac:dyDescent="0.3">
      <c r="A26" s="190"/>
      <c r="B26" s="180"/>
      <c r="C26" s="170" t="s">
        <v>219</v>
      </c>
      <c r="D26" s="170" t="s">
        <v>9</v>
      </c>
      <c r="E26" s="43" t="s">
        <v>5</v>
      </c>
      <c r="F26" s="24" t="s">
        <v>165</v>
      </c>
      <c r="G26" s="45" t="s">
        <v>14</v>
      </c>
      <c r="H26" s="22">
        <v>40</v>
      </c>
      <c r="I26" s="22">
        <v>41</v>
      </c>
      <c r="J26" s="23">
        <f t="shared" si="1"/>
        <v>4</v>
      </c>
      <c r="K26" s="90" t="str">
        <f>IF(H26-I26-J26&gt;0,H26-I26-J26,"-")</f>
        <v>-</v>
      </c>
      <c r="L26" s="85"/>
      <c r="M26" s="79" t="s">
        <v>233</v>
      </c>
      <c r="N26" s="140">
        <f t="shared" si="2"/>
        <v>100</v>
      </c>
      <c r="O26" s="1">
        <f t="shared" si="0"/>
        <v>100</v>
      </c>
      <c r="Q26" s="148"/>
      <c r="T26" s="115"/>
    </row>
    <row r="27" spans="1:20" ht="39.6" x14ac:dyDescent="0.3">
      <c r="A27" s="190"/>
      <c r="B27" s="180"/>
      <c r="C27" s="170"/>
      <c r="D27" s="170"/>
      <c r="E27" s="43" t="s">
        <v>5</v>
      </c>
      <c r="F27" s="24" t="s">
        <v>166</v>
      </c>
      <c r="G27" s="45" t="s">
        <v>14</v>
      </c>
      <c r="H27" s="22" t="s">
        <v>105</v>
      </c>
      <c r="I27" s="22" t="s">
        <v>105</v>
      </c>
      <c r="J27" s="23"/>
      <c r="K27" s="90"/>
      <c r="L27" s="85"/>
      <c r="M27" s="24"/>
      <c r="N27" s="140"/>
      <c r="O27" s="1" t="e">
        <f t="shared" si="0"/>
        <v>#VALUE!</v>
      </c>
      <c r="Q27" s="148"/>
      <c r="T27" s="115"/>
    </row>
    <row r="28" spans="1:20" ht="40.200000000000003" x14ac:dyDescent="0.3">
      <c r="A28" s="190"/>
      <c r="B28" s="180"/>
      <c r="C28" s="170"/>
      <c r="D28" s="170"/>
      <c r="E28" s="43" t="s">
        <v>6</v>
      </c>
      <c r="F28" s="24" t="s">
        <v>169</v>
      </c>
      <c r="G28" s="45" t="s">
        <v>14</v>
      </c>
      <c r="H28" s="22">
        <v>74</v>
      </c>
      <c r="I28" s="22">
        <v>74</v>
      </c>
      <c r="J28" s="23">
        <f t="shared" si="1"/>
        <v>7</v>
      </c>
      <c r="K28" s="90" t="str">
        <f>IF(H28-I28-J28&gt;0,H28-I28-J28,"-")</f>
        <v>-</v>
      </c>
      <c r="L28" s="85"/>
      <c r="M28" s="79" t="s">
        <v>233</v>
      </c>
      <c r="N28" s="140">
        <f t="shared" si="2"/>
        <v>100</v>
      </c>
      <c r="O28" s="1">
        <f t="shared" si="0"/>
        <v>100</v>
      </c>
      <c r="Q28" s="148"/>
      <c r="T28" s="115"/>
    </row>
    <row r="29" spans="1:20" ht="26.4" x14ac:dyDescent="0.3">
      <c r="A29" s="190"/>
      <c r="B29" s="180"/>
      <c r="C29" s="170" t="s">
        <v>220</v>
      </c>
      <c r="D29" s="170" t="s">
        <v>9</v>
      </c>
      <c r="E29" s="43" t="s">
        <v>5</v>
      </c>
      <c r="F29" s="24" t="s">
        <v>167</v>
      </c>
      <c r="G29" s="45" t="s">
        <v>14</v>
      </c>
      <c r="H29" s="22" t="s">
        <v>105</v>
      </c>
      <c r="I29" s="22" t="s">
        <v>105</v>
      </c>
      <c r="J29" s="23"/>
      <c r="K29" s="90"/>
      <c r="L29" s="85"/>
      <c r="M29" s="24"/>
      <c r="N29" s="140"/>
      <c r="O29" s="1" t="e">
        <f t="shared" si="0"/>
        <v>#VALUE!</v>
      </c>
      <c r="Q29" s="148"/>
      <c r="T29" s="115"/>
    </row>
    <row r="30" spans="1:20" ht="39.6" x14ac:dyDescent="0.3">
      <c r="A30" s="190"/>
      <c r="B30" s="180"/>
      <c r="C30" s="170"/>
      <c r="D30" s="170"/>
      <c r="E30" s="43" t="s">
        <v>5</v>
      </c>
      <c r="F30" s="24" t="s">
        <v>166</v>
      </c>
      <c r="G30" s="45" t="s">
        <v>14</v>
      </c>
      <c r="H30" s="22" t="s">
        <v>105</v>
      </c>
      <c r="I30" s="22" t="s">
        <v>105</v>
      </c>
      <c r="J30" s="23"/>
      <c r="K30" s="90"/>
      <c r="L30" s="85"/>
      <c r="M30" s="24"/>
      <c r="N30" s="140"/>
      <c r="O30" s="1" t="e">
        <f t="shared" si="0"/>
        <v>#VALUE!</v>
      </c>
      <c r="Q30" s="148"/>
      <c r="T30" s="115"/>
    </row>
    <row r="31" spans="1:20" ht="40.200000000000003" x14ac:dyDescent="0.3">
      <c r="A31" s="190"/>
      <c r="B31" s="180"/>
      <c r="C31" s="170"/>
      <c r="D31" s="170"/>
      <c r="E31" s="43" t="s">
        <v>6</v>
      </c>
      <c r="F31" s="24" t="s">
        <v>169</v>
      </c>
      <c r="G31" s="45" t="s">
        <v>14</v>
      </c>
      <c r="H31" s="22">
        <v>179</v>
      </c>
      <c r="I31" s="22">
        <v>179</v>
      </c>
      <c r="J31" s="23">
        <f t="shared" si="1"/>
        <v>18</v>
      </c>
      <c r="K31" s="90" t="str">
        <f>IF(H31-I31-J31&gt;0,H31-I31-J31,"-")</f>
        <v>-</v>
      </c>
      <c r="L31" s="85"/>
      <c r="M31" s="79" t="s">
        <v>233</v>
      </c>
      <c r="N31" s="140">
        <f t="shared" si="2"/>
        <v>100</v>
      </c>
      <c r="O31" s="1">
        <f t="shared" si="0"/>
        <v>100</v>
      </c>
      <c r="Q31" s="148"/>
      <c r="T31" s="115"/>
    </row>
    <row r="32" spans="1:20" ht="26.4" x14ac:dyDescent="0.3">
      <c r="A32" s="190"/>
      <c r="B32" s="180"/>
      <c r="C32" s="170" t="s">
        <v>95</v>
      </c>
      <c r="D32" s="170" t="s">
        <v>9</v>
      </c>
      <c r="E32" s="43" t="s">
        <v>5</v>
      </c>
      <c r="F32" s="24" t="s">
        <v>165</v>
      </c>
      <c r="G32" s="45" t="s">
        <v>14</v>
      </c>
      <c r="H32" s="22" t="s">
        <v>105</v>
      </c>
      <c r="I32" s="22" t="s">
        <v>105</v>
      </c>
      <c r="J32" s="23"/>
      <c r="K32" s="90"/>
      <c r="L32" s="85"/>
      <c r="M32" s="24"/>
      <c r="N32" s="140"/>
      <c r="O32" s="1" t="e">
        <f t="shared" si="0"/>
        <v>#VALUE!</v>
      </c>
      <c r="Q32" s="148"/>
      <c r="T32" s="115"/>
    </row>
    <row r="33" spans="1:20" ht="39.6" x14ac:dyDescent="0.3">
      <c r="A33" s="190"/>
      <c r="B33" s="180"/>
      <c r="C33" s="170"/>
      <c r="D33" s="170"/>
      <c r="E33" s="43" t="s">
        <v>5</v>
      </c>
      <c r="F33" s="24" t="s">
        <v>166</v>
      </c>
      <c r="G33" s="45" t="s">
        <v>14</v>
      </c>
      <c r="H33" s="22" t="s">
        <v>105</v>
      </c>
      <c r="I33" s="22" t="s">
        <v>105</v>
      </c>
      <c r="J33" s="23"/>
      <c r="K33" s="90"/>
      <c r="L33" s="85"/>
      <c r="M33" s="24"/>
      <c r="N33" s="140"/>
      <c r="O33" s="1" t="e">
        <f t="shared" si="0"/>
        <v>#VALUE!</v>
      </c>
      <c r="Q33" s="148"/>
      <c r="T33" s="115"/>
    </row>
    <row r="34" spans="1:20" ht="40.200000000000003" x14ac:dyDescent="0.3">
      <c r="A34" s="190"/>
      <c r="B34" s="180"/>
      <c r="C34" s="170"/>
      <c r="D34" s="170"/>
      <c r="E34" s="43" t="s">
        <v>6</v>
      </c>
      <c r="F34" s="24" t="s">
        <v>169</v>
      </c>
      <c r="G34" s="45" t="s">
        <v>14</v>
      </c>
      <c r="H34" s="22">
        <v>7</v>
      </c>
      <c r="I34" s="22">
        <v>7</v>
      </c>
      <c r="J34" s="23">
        <f t="shared" si="1"/>
        <v>1</v>
      </c>
      <c r="K34" s="90" t="str">
        <f>IF(H34-I34-J34&gt;0,H34-I34-J34,"-")</f>
        <v>-</v>
      </c>
      <c r="L34" s="85"/>
      <c r="M34" s="79" t="s">
        <v>233</v>
      </c>
      <c r="N34" s="140">
        <f t="shared" si="2"/>
        <v>100</v>
      </c>
      <c r="O34" s="1">
        <f t="shared" si="0"/>
        <v>100</v>
      </c>
      <c r="Q34" s="148"/>
      <c r="T34" s="115"/>
    </row>
    <row r="35" spans="1:20" ht="40.200000000000003" x14ac:dyDescent="0.3">
      <c r="A35" s="190"/>
      <c r="B35" s="180"/>
      <c r="C35" s="170" t="s">
        <v>221</v>
      </c>
      <c r="D35" s="170" t="s">
        <v>9</v>
      </c>
      <c r="E35" s="43" t="s">
        <v>5</v>
      </c>
      <c r="F35" s="24" t="s">
        <v>165</v>
      </c>
      <c r="G35" s="45" t="s">
        <v>14</v>
      </c>
      <c r="H35" s="22">
        <v>20</v>
      </c>
      <c r="I35" s="22">
        <v>21</v>
      </c>
      <c r="J35" s="22">
        <f t="shared" si="1"/>
        <v>2</v>
      </c>
      <c r="K35" s="90" t="str">
        <f>IF(H35-I35-J35&gt;0,H35-I35-J35,"-")</f>
        <v>-</v>
      </c>
      <c r="L35" s="85"/>
      <c r="M35" s="79" t="s">
        <v>233</v>
      </c>
      <c r="N35" s="140">
        <f t="shared" si="2"/>
        <v>100</v>
      </c>
      <c r="O35" s="1">
        <f t="shared" si="0"/>
        <v>100</v>
      </c>
      <c r="Q35" s="148"/>
      <c r="T35" s="115"/>
    </row>
    <row r="36" spans="1:20" ht="39.6" x14ac:dyDescent="0.3">
      <c r="A36" s="190"/>
      <c r="B36" s="180"/>
      <c r="C36" s="170"/>
      <c r="D36" s="170"/>
      <c r="E36" s="43" t="s">
        <v>5</v>
      </c>
      <c r="F36" s="24" t="s">
        <v>166</v>
      </c>
      <c r="G36" s="45" t="s">
        <v>14</v>
      </c>
      <c r="H36" s="22" t="s">
        <v>105</v>
      </c>
      <c r="I36" s="22" t="s">
        <v>105</v>
      </c>
      <c r="J36" s="22"/>
      <c r="K36" s="90"/>
      <c r="L36" s="85"/>
      <c r="M36" s="24"/>
      <c r="N36" s="140"/>
      <c r="O36" s="1" t="e">
        <f t="shared" si="0"/>
        <v>#VALUE!</v>
      </c>
      <c r="Q36" s="148"/>
      <c r="T36" s="115"/>
    </row>
    <row r="37" spans="1:20" ht="40.200000000000003" x14ac:dyDescent="0.3">
      <c r="A37" s="190"/>
      <c r="B37" s="180"/>
      <c r="C37" s="170"/>
      <c r="D37" s="170"/>
      <c r="E37" s="43" t="s">
        <v>6</v>
      </c>
      <c r="F37" s="24" t="s">
        <v>169</v>
      </c>
      <c r="G37" s="45" t="s">
        <v>14</v>
      </c>
      <c r="H37" s="22">
        <v>115</v>
      </c>
      <c r="I37" s="22">
        <v>115</v>
      </c>
      <c r="J37" s="22">
        <f t="shared" si="1"/>
        <v>12</v>
      </c>
      <c r="K37" s="90" t="str">
        <f>IF(H37-I37-J37&gt;0,H37-I37-J37,"-")</f>
        <v>-</v>
      </c>
      <c r="L37" s="85"/>
      <c r="M37" s="79" t="s">
        <v>233</v>
      </c>
      <c r="N37" s="140">
        <f t="shared" si="2"/>
        <v>100</v>
      </c>
      <c r="O37" s="1">
        <f t="shared" si="0"/>
        <v>100</v>
      </c>
      <c r="Q37" s="148"/>
      <c r="T37" s="115"/>
    </row>
    <row r="38" spans="1:20" ht="40.200000000000003" x14ac:dyDescent="0.3">
      <c r="A38" s="190"/>
      <c r="B38" s="180"/>
      <c r="C38" s="170" t="s">
        <v>222</v>
      </c>
      <c r="D38" s="170" t="s">
        <v>9</v>
      </c>
      <c r="E38" s="43" t="s">
        <v>5</v>
      </c>
      <c r="F38" s="24" t="s">
        <v>167</v>
      </c>
      <c r="G38" s="45" t="s">
        <v>14</v>
      </c>
      <c r="H38" s="73">
        <v>1</v>
      </c>
      <c r="I38" s="73">
        <v>3</v>
      </c>
      <c r="J38" s="22">
        <f t="shared" si="1"/>
        <v>0</v>
      </c>
      <c r="K38" s="90" t="str">
        <f>IF(H38-I38-J38&gt;0,H38-I38-J38,"-")</f>
        <v>-</v>
      </c>
      <c r="L38" s="85"/>
      <c r="M38" s="79" t="s">
        <v>233</v>
      </c>
      <c r="N38" s="140">
        <f t="shared" si="2"/>
        <v>100</v>
      </c>
      <c r="O38" s="1">
        <f t="shared" si="0"/>
        <v>100</v>
      </c>
      <c r="Q38" s="148"/>
      <c r="T38" s="115"/>
    </row>
    <row r="39" spans="1:20" ht="39.6" x14ac:dyDescent="0.3">
      <c r="A39" s="190"/>
      <c r="B39" s="180"/>
      <c r="C39" s="170"/>
      <c r="D39" s="170"/>
      <c r="E39" s="43" t="s">
        <v>5</v>
      </c>
      <c r="F39" s="24" t="s">
        <v>166</v>
      </c>
      <c r="G39" s="45" t="s">
        <v>14</v>
      </c>
      <c r="H39" s="22" t="s">
        <v>105</v>
      </c>
      <c r="I39" s="22" t="s">
        <v>105</v>
      </c>
      <c r="J39" s="22"/>
      <c r="K39" s="90"/>
      <c r="L39" s="85"/>
      <c r="M39" s="24"/>
      <c r="N39" s="140"/>
      <c r="O39" s="1" t="e">
        <f t="shared" si="0"/>
        <v>#VALUE!</v>
      </c>
      <c r="Q39" s="148"/>
      <c r="T39" s="115"/>
    </row>
    <row r="40" spans="1:20" ht="40.200000000000003" x14ac:dyDescent="0.3">
      <c r="A40" s="190"/>
      <c r="B40" s="180"/>
      <c r="C40" s="170"/>
      <c r="D40" s="170"/>
      <c r="E40" s="43" t="s">
        <v>6</v>
      </c>
      <c r="F40" s="24" t="s">
        <v>169</v>
      </c>
      <c r="G40" s="45" t="s">
        <v>14</v>
      </c>
      <c r="H40" s="22">
        <v>132</v>
      </c>
      <c r="I40" s="22">
        <v>132</v>
      </c>
      <c r="J40" s="22">
        <f t="shared" si="1"/>
        <v>13</v>
      </c>
      <c r="K40" s="90" t="str">
        <f>IF(H40-I40-J40&gt;0,H40-I40-J40,"-")</f>
        <v>-</v>
      </c>
      <c r="L40" s="85"/>
      <c r="M40" s="79" t="s">
        <v>233</v>
      </c>
      <c r="N40" s="140">
        <f t="shared" si="2"/>
        <v>100</v>
      </c>
      <c r="O40" s="1">
        <f t="shared" si="0"/>
        <v>100</v>
      </c>
      <c r="Q40" s="148"/>
      <c r="T40" s="115"/>
    </row>
    <row r="41" spans="1:20" ht="26.4" x14ac:dyDescent="0.3">
      <c r="A41" s="190"/>
      <c r="B41" s="180"/>
      <c r="C41" s="170" t="s">
        <v>96</v>
      </c>
      <c r="D41" s="170" t="s">
        <v>9</v>
      </c>
      <c r="E41" s="43" t="s">
        <v>5</v>
      </c>
      <c r="F41" s="24" t="s">
        <v>165</v>
      </c>
      <c r="G41" s="45" t="s">
        <v>14</v>
      </c>
      <c r="H41" s="22" t="s">
        <v>105</v>
      </c>
      <c r="I41" s="22" t="s">
        <v>105</v>
      </c>
      <c r="J41" s="22"/>
      <c r="K41" s="90"/>
      <c r="L41" s="85"/>
      <c r="M41" s="24"/>
      <c r="N41" s="140"/>
      <c r="O41" s="1" t="e">
        <f t="shared" si="0"/>
        <v>#VALUE!</v>
      </c>
      <c r="Q41" s="148"/>
      <c r="T41" s="115"/>
    </row>
    <row r="42" spans="1:20" ht="39.6" x14ac:dyDescent="0.3">
      <c r="A42" s="190"/>
      <c r="B42" s="180"/>
      <c r="C42" s="170"/>
      <c r="D42" s="170"/>
      <c r="E42" s="43" t="s">
        <v>5</v>
      </c>
      <c r="F42" s="24" t="s">
        <v>166</v>
      </c>
      <c r="G42" s="45" t="s">
        <v>14</v>
      </c>
      <c r="H42" s="22" t="s">
        <v>105</v>
      </c>
      <c r="I42" s="22" t="s">
        <v>105</v>
      </c>
      <c r="J42" s="22"/>
      <c r="K42" s="90"/>
      <c r="L42" s="85"/>
      <c r="M42" s="24"/>
      <c r="N42" s="140"/>
      <c r="O42" s="1" t="e">
        <f t="shared" si="0"/>
        <v>#VALUE!</v>
      </c>
      <c r="Q42" s="148"/>
      <c r="T42" s="115"/>
    </row>
    <row r="43" spans="1:20" ht="40.200000000000003" x14ac:dyDescent="0.3">
      <c r="A43" s="190"/>
      <c r="B43" s="180"/>
      <c r="C43" s="170"/>
      <c r="D43" s="170"/>
      <c r="E43" s="43" t="s">
        <v>6</v>
      </c>
      <c r="F43" s="24" t="s">
        <v>169</v>
      </c>
      <c r="G43" s="45" t="s">
        <v>14</v>
      </c>
      <c r="H43" s="22">
        <v>20</v>
      </c>
      <c r="I43" s="22">
        <v>20</v>
      </c>
      <c r="J43" s="22">
        <f t="shared" si="1"/>
        <v>2</v>
      </c>
      <c r="K43" s="90" t="str">
        <f>IF(H43-I43-J43&gt;0,H43-I43-J43,"-")</f>
        <v>-</v>
      </c>
      <c r="L43" s="85"/>
      <c r="M43" s="79" t="s">
        <v>233</v>
      </c>
      <c r="N43" s="140">
        <f t="shared" si="2"/>
        <v>100</v>
      </c>
      <c r="O43" s="1">
        <f t="shared" si="0"/>
        <v>100</v>
      </c>
      <c r="Q43" s="148"/>
      <c r="T43" s="115"/>
    </row>
    <row r="44" spans="1:20" ht="40.200000000000003" x14ac:dyDescent="0.3">
      <c r="A44" s="190"/>
      <c r="B44" s="180"/>
      <c r="C44" s="170" t="s">
        <v>223</v>
      </c>
      <c r="D44" s="170" t="s">
        <v>9</v>
      </c>
      <c r="E44" s="43" t="s">
        <v>5</v>
      </c>
      <c r="F44" s="24" t="s">
        <v>165</v>
      </c>
      <c r="G44" s="45" t="s">
        <v>14</v>
      </c>
      <c r="H44" s="73">
        <v>18</v>
      </c>
      <c r="I44" s="73">
        <v>28</v>
      </c>
      <c r="J44" s="22">
        <f t="shared" si="1"/>
        <v>2</v>
      </c>
      <c r="K44" s="90" t="str">
        <f>IF(H44-I44-J44&gt;0,H44-I44-J44,"-")</f>
        <v>-</v>
      </c>
      <c r="L44" s="85"/>
      <c r="M44" s="79" t="s">
        <v>233</v>
      </c>
      <c r="N44" s="140">
        <f t="shared" si="2"/>
        <v>100</v>
      </c>
      <c r="O44" s="1">
        <f t="shared" si="0"/>
        <v>100</v>
      </c>
      <c r="Q44" s="148"/>
      <c r="T44" s="115"/>
    </row>
    <row r="45" spans="1:20" ht="39.6" x14ac:dyDescent="0.3">
      <c r="A45" s="190"/>
      <c r="B45" s="180"/>
      <c r="C45" s="170"/>
      <c r="D45" s="170"/>
      <c r="E45" s="43" t="s">
        <v>5</v>
      </c>
      <c r="F45" s="24" t="s">
        <v>166</v>
      </c>
      <c r="G45" s="45" t="s">
        <v>14</v>
      </c>
      <c r="H45" s="22" t="s">
        <v>105</v>
      </c>
      <c r="I45" s="22" t="s">
        <v>105</v>
      </c>
      <c r="J45" s="22"/>
      <c r="K45" s="90"/>
      <c r="L45" s="85"/>
      <c r="M45" s="24"/>
      <c r="N45" s="140"/>
      <c r="O45" s="1" t="e">
        <f t="shared" si="0"/>
        <v>#VALUE!</v>
      </c>
      <c r="Q45" s="148"/>
      <c r="T45" s="115"/>
    </row>
    <row r="46" spans="1:20" ht="40.200000000000003" x14ac:dyDescent="0.3">
      <c r="A46" s="190"/>
      <c r="B46" s="180"/>
      <c r="C46" s="170"/>
      <c r="D46" s="170"/>
      <c r="E46" s="43" t="s">
        <v>6</v>
      </c>
      <c r="F46" s="24" t="s">
        <v>169</v>
      </c>
      <c r="G46" s="45" t="s">
        <v>14</v>
      </c>
      <c r="H46" s="22">
        <v>79</v>
      </c>
      <c r="I46" s="22">
        <v>79</v>
      </c>
      <c r="J46" s="22">
        <f t="shared" si="1"/>
        <v>8</v>
      </c>
      <c r="K46" s="90" t="str">
        <f>IF(H46-I46-J46&gt;0,H46-I46-J46,"-")</f>
        <v>-</v>
      </c>
      <c r="L46" s="85"/>
      <c r="M46" s="79" t="s">
        <v>233</v>
      </c>
      <c r="N46" s="140">
        <f t="shared" si="2"/>
        <v>100</v>
      </c>
      <c r="O46" s="1">
        <f t="shared" si="0"/>
        <v>100</v>
      </c>
      <c r="Q46" s="148"/>
      <c r="T46" s="115"/>
    </row>
    <row r="47" spans="1:20" ht="26.4" x14ac:dyDescent="0.3">
      <c r="A47" s="190"/>
      <c r="B47" s="180"/>
      <c r="C47" s="170" t="s">
        <v>224</v>
      </c>
      <c r="D47" s="170" t="s">
        <v>9</v>
      </c>
      <c r="E47" s="43" t="s">
        <v>5</v>
      </c>
      <c r="F47" s="24" t="s">
        <v>167</v>
      </c>
      <c r="G47" s="45" t="s">
        <v>14</v>
      </c>
      <c r="H47" s="22" t="s">
        <v>105</v>
      </c>
      <c r="I47" s="22" t="s">
        <v>105</v>
      </c>
      <c r="J47" s="22"/>
      <c r="K47" s="90"/>
      <c r="L47" s="85"/>
      <c r="M47" s="79"/>
      <c r="N47" s="140"/>
      <c r="O47" s="1" t="e">
        <f t="shared" si="0"/>
        <v>#VALUE!</v>
      </c>
      <c r="Q47" s="148"/>
      <c r="T47" s="115"/>
    </row>
    <row r="48" spans="1:20" ht="39.6" x14ac:dyDescent="0.3">
      <c r="A48" s="190"/>
      <c r="B48" s="180"/>
      <c r="C48" s="170"/>
      <c r="D48" s="170"/>
      <c r="E48" s="43" t="s">
        <v>5</v>
      </c>
      <c r="F48" s="24" t="s">
        <v>166</v>
      </c>
      <c r="G48" s="45" t="s">
        <v>14</v>
      </c>
      <c r="H48" s="22" t="s">
        <v>105</v>
      </c>
      <c r="I48" s="22" t="s">
        <v>105</v>
      </c>
      <c r="J48" s="22"/>
      <c r="K48" s="90"/>
      <c r="L48" s="85"/>
      <c r="M48" s="24"/>
      <c r="N48" s="140"/>
      <c r="O48" s="1" t="e">
        <f t="shared" si="0"/>
        <v>#VALUE!</v>
      </c>
      <c r="Q48" s="148"/>
      <c r="T48" s="115"/>
    </row>
    <row r="49" spans="1:20" ht="40.200000000000003" x14ac:dyDescent="0.3">
      <c r="A49" s="190"/>
      <c r="B49" s="180"/>
      <c r="C49" s="170"/>
      <c r="D49" s="170"/>
      <c r="E49" s="43" t="s">
        <v>6</v>
      </c>
      <c r="F49" s="24" t="s">
        <v>169</v>
      </c>
      <c r="G49" s="45" t="s">
        <v>14</v>
      </c>
      <c r="H49" s="22">
        <v>50</v>
      </c>
      <c r="I49" s="22">
        <v>50</v>
      </c>
      <c r="J49" s="22">
        <f t="shared" si="1"/>
        <v>5</v>
      </c>
      <c r="K49" s="90" t="str">
        <f>IF(H49-I49-J49&gt;0,H49-I49-J49,"-")</f>
        <v>-</v>
      </c>
      <c r="L49" s="85"/>
      <c r="M49" s="79" t="s">
        <v>233</v>
      </c>
      <c r="N49" s="140">
        <f t="shared" si="2"/>
        <v>100</v>
      </c>
      <c r="O49" s="1">
        <f t="shared" si="0"/>
        <v>100</v>
      </c>
      <c r="Q49" s="148"/>
      <c r="T49" s="115"/>
    </row>
    <row r="50" spans="1:20" ht="26.4" x14ac:dyDescent="0.3">
      <c r="A50" s="190"/>
      <c r="B50" s="180"/>
      <c r="C50" s="170" t="s">
        <v>144</v>
      </c>
      <c r="D50" s="170" t="s">
        <v>9</v>
      </c>
      <c r="E50" s="43" t="s">
        <v>5</v>
      </c>
      <c r="F50" s="24" t="s">
        <v>165</v>
      </c>
      <c r="G50" s="45" t="s">
        <v>14</v>
      </c>
      <c r="H50" s="22" t="s">
        <v>105</v>
      </c>
      <c r="I50" s="22" t="s">
        <v>105</v>
      </c>
      <c r="J50" s="22"/>
      <c r="K50" s="90"/>
      <c r="L50" s="85"/>
      <c r="M50" s="24"/>
      <c r="N50" s="140"/>
      <c r="O50" s="1" t="e">
        <f t="shared" si="0"/>
        <v>#VALUE!</v>
      </c>
      <c r="Q50" s="148"/>
      <c r="T50" s="115"/>
    </row>
    <row r="51" spans="1:20" ht="39.6" x14ac:dyDescent="0.3">
      <c r="A51" s="190"/>
      <c r="B51" s="180"/>
      <c r="C51" s="170"/>
      <c r="D51" s="170"/>
      <c r="E51" s="43" t="s">
        <v>5</v>
      </c>
      <c r="F51" s="24" t="s">
        <v>166</v>
      </c>
      <c r="G51" s="45" t="s">
        <v>14</v>
      </c>
      <c r="H51" s="22" t="s">
        <v>105</v>
      </c>
      <c r="I51" s="22" t="s">
        <v>105</v>
      </c>
      <c r="J51" s="22"/>
      <c r="K51" s="90"/>
      <c r="L51" s="85"/>
      <c r="M51" s="24"/>
      <c r="N51" s="140"/>
      <c r="O51" s="1" t="e">
        <f t="shared" si="0"/>
        <v>#VALUE!</v>
      </c>
      <c r="Q51" s="148"/>
      <c r="T51" s="115"/>
    </row>
    <row r="52" spans="1:20" ht="40.200000000000003" x14ac:dyDescent="0.3">
      <c r="A52" s="190"/>
      <c r="B52" s="180"/>
      <c r="C52" s="170"/>
      <c r="D52" s="170"/>
      <c r="E52" s="43" t="s">
        <v>6</v>
      </c>
      <c r="F52" s="24" t="s">
        <v>169</v>
      </c>
      <c r="G52" s="45" t="s">
        <v>14</v>
      </c>
      <c r="H52" s="22">
        <v>9</v>
      </c>
      <c r="I52" s="22">
        <v>9</v>
      </c>
      <c r="J52" s="22">
        <f t="shared" si="1"/>
        <v>1</v>
      </c>
      <c r="K52" s="90" t="str">
        <f>IF(H52-I52-J52&gt;0,H52-I52-J52,"-")</f>
        <v>-</v>
      </c>
      <c r="L52" s="85"/>
      <c r="M52" s="79" t="s">
        <v>233</v>
      </c>
      <c r="N52" s="140">
        <f t="shared" si="2"/>
        <v>100</v>
      </c>
      <c r="O52" s="1">
        <f t="shared" si="0"/>
        <v>100</v>
      </c>
      <c r="Q52" s="148"/>
      <c r="T52" s="115"/>
    </row>
    <row r="53" spans="1:20" ht="26.4" x14ac:dyDescent="0.3">
      <c r="A53" s="190"/>
      <c r="B53" s="180"/>
      <c r="C53" s="170" t="s">
        <v>225</v>
      </c>
      <c r="D53" s="170" t="s">
        <v>9</v>
      </c>
      <c r="E53" s="43" t="s">
        <v>5</v>
      </c>
      <c r="F53" s="24" t="s">
        <v>165</v>
      </c>
      <c r="G53" s="45" t="s">
        <v>14</v>
      </c>
      <c r="H53" s="22" t="s">
        <v>105</v>
      </c>
      <c r="I53" s="22" t="s">
        <v>105</v>
      </c>
      <c r="J53" s="22"/>
      <c r="K53" s="90"/>
      <c r="L53" s="85"/>
      <c r="M53" s="24"/>
      <c r="N53" s="140"/>
      <c r="O53" s="1" t="e">
        <f t="shared" si="0"/>
        <v>#VALUE!</v>
      </c>
      <c r="Q53" s="148"/>
      <c r="T53" s="115"/>
    </row>
    <row r="54" spans="1:20" ht="39.6" x14ac:dyDescent="0.3">
      <c r="A54" s="190"/>
      <c r="B54" s="180"/>
      <c r="C54" s="170"/>
      <c r="D54" s="170"/>
      <c r="E54" s="43" t="s">
        <v>5</v>
      </c>
      <c r="F54" s="24" t="s">
        <v>166</v>
      </c>
      <c r="G54" s="45" t="s">
        <v>14</v>
      </c>
      <c r="H54" s="22" t="s">
        <v>105</v>
      </c>
      <c r="I54" s="22" t="s">
        <v>105</v>
      </c>
      <c r="J54" s="22"/>
      <c r="K54" s="90"/>
      <c r="L54" s="85"/>
      <c r="M54" s="24"/>
      <c r="N54" s="140"/>
      <c r="O54" s="1" t="e">
        <f t="shared" si="0"/>
        <v>#VALUE!</v>
      </c>
      <c r="Q54" s="148"/>
      <c r="T54" s="115"/>
    </row>
    <row r="55" spans="1:20" ht="40.200000000000003" x14ac:dyDescent="0.3">
      <c r="A55" s="190"/>
      <c r="B55" s="180"/>
      <c r="C55" s="170"/>
      <c r="D55" s="170"/>
      <c r="E55" s="43" t="s">
        <v>6</v>
      </c>
      <c r="F55" s="24" t="s">
        <v>169</v>
      </c>
      <c r="G55" s="45" t="s">
        <v>14</v>
      </c>
      <c r="H55" s="22">
        <v>25</v>
      </c>
      <c r="I55" s="22">
        <v>25</v>
      </c>
      <c r="J55" s="22">
        <f t="shared" si="1"/>
        <v>3</v>
      </c>
      <c r="K55" s="90" t="str">
        <f>IF(H55-I55-J55&gt;0,H55-I55-J55,"-")</f>
        <v>-</v>
      </c>
      <c r="L55" s="85"/>
      <c r="M55" s="79" t="s">
        <v>233</v>
      </c>
      <c r="N55" s="140">
        <f t="shared" si="2"/>
        <v>100</v>
      </c>
      <c r="O55" s="1">
        <f t="shared" si="0"/>
        <v>100</v>
      </c>
      <c r="Q55" s="148"/>
      <c r="T55" s="115"/>
    </row>
    <row r="56" spans="1:20" ht="26.4" x14ac:dyDescent="0.3">
      <c r="A56" s="190"/>
      <c r="B56" s="180"/>
      <c r="C56" s="170" t="s">
        <v>226</v>
      </c>
      <c r="D56" s="170" t="s">
        <v>9</v>
      </c>
      <c r="E56" s="43" t="s">
        <v>5</v>
      </c>
      <c r="F56" s="24" t="s">
        <v>167</v>
      </c>
      <c r="G56" s="45" t="s">
        <v>14</v>
      </c>
      <c r="H56" s="22" t="s">
        <v>105</v>
      </c>
      <c r="I56" s="22" t="s">
        <v>105</v>
      </c>
      <c r="J56" s="22"/>
      <c r="K56" s="90"/>
      <c r="L56" s="85"/>
      <c r="M56" s="24"/>
      <c r="N56" s="140"/>
      <c r="O56" s="1" t="e">
        <f t="shared" si="0"/>
        <v>#VALUE!</v>
      </c>
      <c r="Q56" s="148"/>
      <c r="T56" s="115"/>
    </row>
    <row r="57" spans="1:20" ht="39.6" x14ac:dyDescent="0.3">
      <c r="A57" s="190"/>
      <c r="B57" s="180"/>
      <c r="C57" s="170"/>
      <c r="D57" s="170"/>
      <c r="E57" s="43" t="s">
        <v>5</v>
      </c>
      <c r="F57" s="24" t="s">
        <v>166</v>
      </c>
      <c r="G57" s="45" t="s">
        <v>14</v>
      </c>
      <c r="H57" s="22" t="s">
        <v>105</v>
      </c>
      <c r="I57" s="22" t="s">
        <v>105</v>
      </c>
      <c r="J57" s="22"/>
      <c r="K57" s="90"/>
      <c r="L57" s="85"/>
      <c r="M57" s="24"/>
      <c r="N57" s="140"/>
      <c r="O57" s="1" t="e">
        <f t="shared" si="0"/>
        <v>#VALUE!</v>
      </c>
      <c r="Q57" s="148"/>
      <c r="T57" s="115"/>
    </row>
    <row r="58" spans="1:20" ht="40.200000000000003" x14ac:dyDescent="0.3">
      <c r="A58" s="190"/>
      <c r="B58" s="180"/>
      <c r="C58" s="170"/>
      <c r="D58" s="170"/>
      <c r="E58" s="43" t="s">
        <v>6</v>
      </c>
      <c r="F58" s="24" t="s">
        <v>169</v>
      </c>
      <c r="G58" s="45" t="s">
        <v>14</v>
      </c>
      <c r="H58" s="22">
        <v>20</v>
      </c>
      <c r="I58" s="22">
        <v>20</v>
      </c>
      <c r="J58" s="22">
        <f t="shared" si="1"/>
        <v>2</v>
      </c>
      <c r="K58" s="90" t="str">
        <f>IF(H58-I58-J58&gt;0,H58-I58-J58,"-")</f>
        <v>-</v>
      </c>
      <c r="L58" s="85"/>
      <c r="M58" s="79" t="s">
        <v>233</v>
      </c>
      <c r="N58" s="140">
        <f t="shared" si="2"/>
        <v>100</v>
      </c>
      <c r="O58" s="1">
        <f t="shared" si="0"/>
        <v>100</v>
      </c>
      <c r="Q58" s="148"/>
      <c r="T58" s="115"/>
    </row>
    <row r="59" spans="1:20" ht="26.4" x14ac:dyDescent="0.3">
      <c r="A59" s="190"/>
      <c r="B59" s="180"/>
      <c r="C59" s="170" t="s">
        <v>263</v>
      </c>
      <c r="D59" s="170" t="s">
        <v>9</v>
      </c>
      <c r="E59" s="83" t="s">
        <v>5</v>
      </c>
      <c r="F59" s="24" t="s">
        <v>167</v>
      </c>
      <c r="G59" s="84" t="s">
        <v>14</v>
      </c>
      <c r="H59" s="73" t="s">
        <v>105</v>
      </c>
      <c r="I59" s="73" t="s">
        <v>105</v>
      </c>
      <c r="J59" s="22"/>
      <c r="K59" s="90"/>
      <c r="L59" s="85"/>
      <c r="M59" s="24"/>
      <c r="N59" s="140"/>
      <c r="O59" s="1" t="e">
        <f t="shared" si="0"/>
        <v>#VALUE!</v>
      </c>
      <c r="Q59" s="148"/>
      <c r="T59" s="115"/>
    </row>
    <row r="60" spans="1:20" ht="39.6" x14ac:dyDescent="0.3">
      <c r="A60" s="190"/>
      <c r="B60" s="180"/>
      <c r="C60" s="170"/>
      <c r="D60" s="170"/>
      <c r="E60" s="83" t="s">
        <v>5</v>
      </c>
      <c r="F60" s="24" t="s">
        <v>166</v>
      </c>
      <c r="G60" s="84" t="s">
        <v>14</v>
      </c>
      <c r="H60" s="22" t="s">
        <v>105</v>
      </c>
      <c r="I60" s="22" t="s">
        <v>105</v>
      </c>
      <c r="J60" s="22"/>
      <c r="K60" s="90"/>
      <c r="L60" s="85"/>
      <c r="M60" s="24"/>
      <c r="N60" s="140"/>
      <c r="O60" s="1" t="e">
        <f t="shared" si="0"/>
        <v>#VALUE!</v>
      </c>
      <c r="Q60" s="148"/>
      <c r="T60" s="115"/>
    </row>
    <row r="61" spans="1:20" ht="40.200000000000003" x14ac:dyDescent="0.3">
      <c r="A61" s="190"/>
      <c r="B61" s="180"/>
      <c r="C61" s="170"/>
      <c r="D61" s="170"/>
      <c r="E61" s="83" t="s">
        <v>6</v>
      </c>
      <c r="F61" s="24" t="s">
        <v>169</v>
      </c>
      <c r="G61" s="84" t="s">
        <v>14</v>
      </c>
      <c r="H61" s="22">
        <v>12</v>
      </c>
      <c r="I61" s="22">
        <v>12</v>
      </c>
      <c r="J61" s="22">
        <f t="shared" ref="J61" si="3">ROUND(H61/10,0)</f>
        <v>1</v>
      </c>
      <c r="K61" s="90" t="str">
        <f>IF(H61-I61-J61&gt;0,H61-I61-J61,"-")</f>
        <v>-</v>
      </c>
      <c r="L61" s="85"/>
      <c r="M61" s="79" t="s">
        <v>233</v>
      </c>
      <c r="N61" s="140">
        <f t="shared" si="2"/>
        <v>100</v>
      </c>
      <c r="O61" s="1">
        <f t="shared" si="0"/>
        <v>100</v>
      </c>
      <c r="Q61" s="148"/>
      <c r="T61" s="115"/>
    </row>
    <row r="62" spans="1:20" ht="40.200000000000003" x14ac:dyDescent="0.3">
      <c r="A62" s="190"/>
      <c r="B62" s="180"/>
      <c r="C62" s="170" t="s">
        <v>227</v>
      </c>
      <c r="D62" s="170" t="s">
        <v>9</v>
      </c>
      <c r="E62" s="43" t="s">
        <v>5</v>
      </c>
      <c r="F62" s="24" t="s">
        <v>167</v>
      </c>
      <c r="G62" s="84" t="s">
        <v>14</v>
      </c>
      <c r="H62" s="73">
        <v>3</v>
      </c>
      <c r="I62" s="73">
        <v>7</v>
      </c>
      <c r="J62" s="22">
        <f t="shared" si="1"/>
        <v>0</v>
      </c>
      <c r="K62" s="90" t="str">
        <f>IF(H62-I62-J62&gt;0,H62-I62-J62,"-")</f>
        <v>-</v>
      </c>
      <c r="L62" s="85"/>
      <c r="M62" s="79" t="s">
        <v>233</v>
      </c>
      <c r="N62" s="140">
        <f t="shared" si="2"/>
        <v>100</v>
      </c>
      <c r="O62" s="1">
        <f t="shared" si="0"/>
        <v>100</v>
      </c>
      <c r="Q62" s="148"/>
      <c r="T62" s="115"/>
    </row>
    <row r="63" spans="1:20" ht="39.6" x14ac:dyDescent="0.3">
      <c r="A63" s="190"/>
      <c r="B63" s="180"/>
      <c r="C63" s="170"/>
      <c r="D63" s="170"/>
      <c r="E63" s="43" t="s">
        <v>5</v>
      </c>
      <c r="F63" s="24" t="s">
        <v>166</v>
      </c>
      <c r="G63" s="84" t="s">
        <v>14</v>
      </c>
      <c r="H63" s="22" t="s">
        <v>105</v>
      </c>
      <c r="I63" s="22" t="s">
        <v>105</v>
      </c>
      <c r="J63" s="22"/>
      <c r="K63" s="90"/>
      <c r="L63" s="85"/>
      <c r="M63" s="24"/>
      <c r="N63" s="140"/>
      <c r="O63" s="1" t="e">
        <f t="shared" si="0"/>
        <v>#VALUE!</v>
      </c>
      <c r="Q63" s="148"/>
      <c r="T63" s="115"/>
    </row>
    <row r="64" spans="1:20" ht="40.200000000000003" x14ac:dyDescent="0.3">
      <c r="A64" s="190"/>
      <c r="B64" s="180"/>
      <c r="C64" s="170"/>
      <c r="D64" s="170"/>
      <c r="E64" s="43" t="s">
        <v>6</v>
      </c>
      <c r="F64" s="24" t="s">
        <v>169</v>
      </c>
      <c r="G64" s="84" t="s">
        <v>14</v>
      </c>
      <c r="H64" s="22">
        <v>70</v>
      </c>
      <c r="I64" s="22">
        <v>70</v>
      </c>
      <c r="J64" s="22">
        <f t="shared" si="1"/>
        <v>7</v>
      </c>
      <c r="K64" s="90" t="str">
        <f>IF(H64-I64-J64&gt;0,H64-I64-J64,"-")</f>
        <v>-</v>
      </c>
      <c r="L64" s="85"/>
      <c r="M64" s="79" t="s">
        <v>233</v>
      </c>
      <c r="N64" s="140">
        <f t="shared" si="2"/>
        <v>100</v>
      </c>
      <c r="O64" s="1">
        <f t="shared" si="0"/>
        <v>100</v>
      </c>
      <c r="Q64" s="148"/>
      <c r="T64" s="115"/>
    </row>
    <row r="65" spans="1:20" ht="26.4" x14ac:dyDescent="0.3">
      <c r="A65" s="190"/>
      <c r="B65" s="180"/>
      <c r="C65" s="170" t="s">
        <v>228</v>
      </c>
      <c r="D65" s="170" t="s">
        <v>9</v>
      </c>
      <c r="E65" s="43" t="s">
        <v>5</v>
      </c>
      <c r="F65" s="24" t="s">
        <v>165</v>
      </c>
      <c r="G65" s="45" t="s">
        <v>14</v>
      </c>
      <c r="H65" s="22" t="s">
        <v>105</v>
      </c>
      <c r="I65" s="22" t="s">
        <v>105</v>
      </c>
      <c r="J65" s="22"/>
      <c r="K65" s="90"/>
      <c r="L65" s="85"/>
      <c r="M65" s="24"/>
      <c r="N65" s="140"/>
      <c r="O65" s="1" t="e">
        <f t="shared" si="0"/>
        <v>#VALUE!</v>
      </c>
      <c r="Q65" s="148"/>
      <c r="T65" s="115"/>
    </row>
    <row r="66" spans="1:20" ht="39.6" x14ac:dyDescent="0.3">
      <c r="A66" s="190"/>
      <c r="B66" s="180"/>
      <c r="C66" s="170"/>
      <c r="D66" s="170"/>
      <c r="E66" s="43" t="s">
        <v>5</v>
      </c>
      <c r="F66" s="24" t="s">
        <v>166</v>
      </c>
      <c r="G66" s="45" t="s">
        <v>14</v>
      </c>
      <c r="H66" s="22" t="s">
        <v>105</v>
      </c>
      <c r="I66" s="22" t="s">
        <v>105</v>
      </c>
      <c r="J66" s="22"/>
      <c r="K66" s="90"/>
      <c r="L66" s="85"/>
      <c r="M66" s="24"/>
      <c r="N66" s="140"/>
      <c r="O66" s="1" t="e">
        <f t="shared" si="0"/>
        <v>#VALUE!</v>
      </c>
      <c r="Q66" s="148"/>
      <c r="T66" s="115"/>
    </row>
    <row r="67" spans="1:20" ht="40.200000000000003" x14ac:dyDescent="0.3">
      <c r="A67" s="190"/>
      <c r="B67" s="180"/>
      <c r="C67" s="170"/>
      <c r="D67" s="170"/>
      <c r="E67" s="43" t="s">
        <v>6</v>
      </c>
      <c r="F67" s="24" t="s">
        <v>169</v>
      </c>
      <c r="G67" s="84" t="s">
        <v>14</v>
      </c>
      <c r="H67" s="22">
        <v>20</v>
      </c>
      <c r="I67" s="22">
        <v>20</v>
      </c>
      <c r="J67" s="22">
        <f t="shared" si="1"/>
        <v>2</v>
      </c>
      <c r="K67" s="90" t="str">
        <f>IF(H67-I67-J67&gt;0,H67-I67-J67,"-")</f>
        <v>-</v>
      </c>
      <c r="L67" s="85"/>
      <c r="M67" s="79" t="s">
        <v>233</v>
      </c>
      <c r="N67" s="140">
        <f t="shared" si="2"/>
        <v>100</v>
      </c>
      <c r="O67" s="1">
        <f t="shared" si="0"/>
        <v>100</v>
      </c>
      <c r="Q67" s="148"/>
      <c r="T67" s="115"/>
    </row>
    <row r="68" spans="1:20" ht="40.200000000000003" x14ac:dyDescent="0.3">
      <c r="A68" s="190"/>
      <c r="B68" s="180"/>
      <c r="C68" s="170" t="s">
        <v>229</v>
      </c>
      <c r="D68" s="170" t="s">
        <v>9</v>
      </c>
      <c r="E68" s="43" t="s">
        <v>5</v>
      </c>
      <c r="F68" s="24" t="s">
        <v>165</v>
      </c>
      <c r="G68" s="84" t="s">
        <v>14</v>
      </c>
      <c r="H68" s="22">
        <v>32</v>
      </c>
      <c r="I68" s="22">
        <v>37</v>
      </c>
      <c r="J68" s="22">
        <f t="shared" si="1"/>
        <v>3</v>
      </c>
      <c r="K68" s="90" t="str">
        <f>IF(H68-I68-J68&gt;0,H68-I68-J68,"-")</f>
        <v>-</v>
      </c>
      <c r="L68" s="85"/>
      <c r="M68" s="79" t="s">
        <v>233</v>
      </c>
      <c r="N68" s="140">
        <f t="shared" si="2"/>
        <v>100</v>
      </c>
      <c r="O68" s="1">
        <f t="shared" si="0"/>
        <v>100</v>
      </c>
      <c r="Q68" s="148"/>
      <c r="T68" s="115"/>
    </row>
    <row r="69" spans="1:20" ht="39.6" x14ac:dyDescent="0.3">
      <c r="A69" s="190"/>
      <c r="B69" s="180"/>
      <c r="C69" s="170"/>
      <c r="D69" s="170"/>
      <c r="E69" s="43" t="s">
        <v>5</v>
      </c>
      <c r="F69" s="24" t="s">
        <v>166</v>
      </c>
      <c r="G69" s="84" t="s">
        <v>14</v>
      </c>
      <c r="H69" s="22" t="s">
        <v>105</v>
      </c>
      <c r="I69" s="22" t="s">
        <v>105</v>
      </c>
      <c r="J69" s="22"/>
      <c r="K69" s="90"/>
      <c r="L69" s="85"/>
      <c r="M69" s="24"/>
      <c r="N69" s="140"/>
      <c r="O69" s="1" t="e">
        <f t="shared" si="0"/>
        <v>#VALUE!</v>
      </c>
      <c r="Q69" s="148"/>
      <c r="T69" s="115"/>
    </row>
    <row r="70" spans="1:20" ht="40.200000000000003" x14ac:dyDescent="0.3">
      <c r="A70" s="190"/>
      <c r="B70" s="180"/>
      <c r="C70" s="170"/>
      <c r="D70" s="170"/>
      <c r="E70" s="43" t="s">
        <v>6</v>
      </c>
      <c r="F70" s="24" t="s">
        <v>169</v>
      </c>
      <c r="G70" s="84" t="s">
        <v>14</v>
      </c>
      <c r="H70" s="22">
        <v>50</v>
      </c>
      <c r="I70" s="22">
        <v>50</v>
      </c>
      <c r="J70" s="22">
        <f t="shared" si="1"/>
        <v>5</v>
      </c>
      <c r="K70" s="90" t="str">
        <f>IF(H70-I70-J70&gt;0,H70-I70-J70,"-")</f>
        <v>-</v>
      </c>
      <c r="L70" s="85"/>
      <c r="M70" s="79" t="s">
        <v>233</v>
      </c>
      <c r="N70" s="140">
        <f t="shared" si="2"/>
        <v>100</v>
      </c>
      <c r="O70" s="1">
        <f t="shared" si="0"/>
        <v>100</v>
      </c>
      <c r="Q70" s="148"/>
      <c r="T70" s="115"/>
    </row>
    <row r="71" spans="1:20" ht="40.200000000000003" x14ac:dyDescent="0.3">
      <c r="A71" s="190"/>
      <c r="B71" s="180"/>
      <c r="C71" s="170" t="s">
        <v>239</v>
      </c>
      <c r="D71" s="170" t="s">
        <v>9</v>
      </c>
      <c r="E71" s="43" t="s">
        <v>5</v>
      </c>
      <c r="F71" s="24" t="s">
        <v>167</v>
      </c>
      <c r="G71" s="45" t="s">
        <v>14</v>
      </c>
      <c r="H71" s="22">
        <v>2</v>
      </c>
      <c r="I71" s="22">
        <v>7</v>
      </c>
      <c r="J71" s="22">
        <f t="shared" si="1"/>
        <v>0</v>
      </c>
      <c r="K71" s="90" t="str">
        <f>IF(H71-I71-J71&gt;0,H71-I71-J71,"-")</f>
        <v>-</v>
      </c>
      <c r="L71" s="85"/>
      <c r="M71" s="79" t="s">
        <v>233</v>
      </c>
      <c r="N71" s="140">
        <f t="shared" si="2"/>
        <v>100</v>
      </c>
      <c r="O71" s="1">
        <f t="shared" si="0"/>
        <v>100</v>
      </c>
      <c r="Q71" s="148"/>
      <c r="T71" s="115"/>
    </row>
    <row r="72" spans="1:20" ht="39.6" x14ac:dyDescent="0.3">
      <c r="A72" s="190"/>
      <c r="B72" s="180"/>
      <c r="C72" s="170"/>
      <c r="D72" s="170"/>
      <c r="E72" s="43" t="s">
        <v>5</v>
      </c>
      <c r="F72" s="24" t="s">
        <v>166</v>
      </c>
      <c r="G72" s="45" t="s">
        <v>14</v>
      </c>
      <c r="H72" s="22" t="s">
        <v>105</v>
      </c>
      <c r="I72" s="22" t="s">
        <v>105</v>
      </c>
      <c r="J72" s="22"/>
      <c r="K72" s="90"/>
      <c r="L72" s="85"/>
      <c r="M72" s="24"/>
      <c r="N72" s="140"/>
      <c r="O72" s="1" t="e">
        <f t="shared" si="0"/>
        <v>#VALUE!</v>
      </c>
      <c r="Q72" s="148"/>
      <c r="T72" s="115"/>
    </row>
    <row r="73" spans="1:20" ht="40.200000000000003" x14ac:dyDescent="0.3">
      <c r="A73" s="190"/>
      <c r="B73" s="180"/>
      <c r="C73" s="170"/>
      <c r="D73" s="170"/>
      <c r="E73" s="43" t="s">
        <v>6</v>
      </c>
      <c r="F73" s="24" t="s">
        <v>169</v>
      </c>
      <c r="G73" s="45" t="s">
        <v>14</v>
      </c>
      <c r="H73" s="22">
        <v>89</v>
      </c>
      <c r="I73" s="22">
        <v>89</v>
      </c>
      <c r="J73" s="22">
        <f t="shared" si="1"/>
        <v>9</v>
      </c>
      <c r="K73" s="90" t="str">
        <f>IF(H73-I73-J73&gt;0,H73-I73-J73,"-")</f>
        <v>-</v>
      </c>
      <c r="L73" s="85"/>
      <c r="M73" s="79" t="s">
        <v>233</v>
      </c>
      <c r="N73" s="140">
        <f t="shared" ref="N73:N97" si="4">O73</f>
        <v>100</v>
      </c>
      <c r="O73" s="1">
        <f t="shared" ref="O73:O97" si="5">IF(I73/(H73-J73)*100&gt;100,100,I73/(H73-J73)*100)</f>
        <v>100</v>
      </c>
      <c r="Q73" s="148"/>
      <c r="T73" s="115"/>
    </row>
    <row r="74" spans="1:20" ht="26.4" x14ac:dyDescent="0.3">
      <c r="A74" s="190"/>
      <c r="B74" s="180"/>
      <c r="C74" s="170" t="s">
        <v>97</v>
      </c>
      <c r="D74" s="170" t="s">
        <v>9</v>
      </c>
      <c r="E74" s="43" t="s">
        <v>5</v>
      </c>
      <c r="F74" s="24" t="s">
        <v>165</v>
      </c>
      <c r="G74" s="45" t="s">
        <v>14</v>
      </c>
      <c r="H74" s="22" t="s">
        <v>105</v>
      </c>
      <c r="I74" s="22" t="s">
        <v>105</v>
      </c>
      <c r="J74" s="22"/>
      <c r="K74" s="90"/>
      <c r="L74" s="85"/>
      <c r="M74" s="24"/>
      <c r="N74" s="140"/>
      <c r="O74" s="1" t="e">
        <f t="shared" si="5"/>
        <v>#VALUE!</v>
      </c>
      <c r="Q74" s="148"/>
      <c r="T74" s="115"/>
    </row>
    <row r="75" spans="1:20" ht="39.6" x14ac:dyDescent="0.3">
      <c r="A75" s="190"/>
      <c r="B75" s="180"/>
      <c r="C75" s="170"/>
      <c r="D75" s="170"/>
      <c r="E75" s="43" t="s">
        <v>5</v>
      </c>
      <c r="F75" s="24" t="s">
        <v>166</v>
      </c>
      <c r="G75" s="45" t="s">
        <v>14</v>
      </c>
      <c r="H75" s="22" t="s">
        <v>105</v>
      </c>
      <c r="I75" s="22" t="s">
        <v>105</v>
      </c>
      <c r="J75" s="22"/>
      <c r="K75" s="90"/>
      <c r="L75" s="85"/>
      <c r="M75" s="24"/>
      <c r="N75" s="140"/>
      <c r="O75" s="1" t="e">
        <f t="shared" si="5"/>
        <v>#VALUE!</v>
      </c>
      <c r="Q75" s="148"/>
      <c r="T75" s="115"/>
    </row>
    <row r="76" spans="1:20" ht="40.200000000000003" x14ac:dyDescent="0.3">
      <c r="A76" s="190"/>
      <c r="B76" s="180"/>
      <c r="C76" s="170"/>
      <c r="D76" s="170"/>
      <c r="E76" s="43" t="s">
        <v>6</v>
      </c>
      <c r="F76" s="24" t="s">
        <v>169</v>
      </c>
      <c r="G76" s="45" t="s">
        <v>14</v>
      </c>
      <c r="H76" s="22">
        <v>13</v>
      </c>
      <c r="I76" s="22">
        <v>13</v>
      </c>
      <c r="J76" s="22">
        <f t="shared" ref="J76:J96" si="6">ROUND(H76/10,0)</f>
        <v>1</v>
      </c>
      <c r="K76" s="90" t="str">
        <f t="shared" ref="K76:K97" si="7">IF(H76-I76-J76&gt;0,H76-I76-J76,"-")</f>
        <v>-</v>
      </c>
      <c r="L76" s="85"/>
      <c r="M76" s="79" t="s">
        <v>233</v>
      </c>
      <c r="N76" s="140">
        <f t="shared" si="4"/>
        <v>100</v>
      </c>
      <c r="O76" s="1">
        <f t="shared" si="5"/>
        <v>100</v>
      </c>
      <c r="Q76" s="148"/>
      <c r="T76" s="115"/>
    </row>
    <row r="77" spans="1:20" ht="26.4" x14ac:dyDescent="0.3">
      <c r="A77" s="190"/>
      <c r="B77" s="180"/>
      <c r="C77" s="170" t="s">
        <v>230</v>
      </c>
      <c r="D77" s="170" t="s">
        <v>9</v>
      </c>
      <c r="E77" s="43" t="s">
        <v>5</v>
      </c>
      <c r="F77" s="24" t="s">
        <v>165</v>
      </c>
      <c r="G77" s="45" t="s">
        <v>14</v>
      </c>
      <c r="H77" s="22" t="s">
        <v>105</v>
      </c>
      <c r="I77" s="22" t="s">
        <v>105</v>
      </c>
      <c r="J77" s="22"/>
      <c r="K77" s="90"/>
      <c r="L77" s="85"/>
      <c r="M77" s="24"/>
      <c r="N77" s="140"/>
      <c r="O77" s="1" t="e">
        <f t="shared" si="5"/>
        <v>#VALUE!</v>
      </c>
      <c r="Q77" s="148"/>
      <c r="T77" s="115"/>
    </row>
    <row r="78" spans="1:20" ht="39.6" x14ac:dyDescent="0.3">
      <c r="A78" s="190"/>
      <c r="B78" s="180"/>
      <c r="C78" s="170"/>
      <c r="D78" s="170"/>
      <c r="E78" s="43" t="s">
        <v>5</v>
      </c>
      <c r="F78" s="24" t="s">
        <v>166</v>
      </c>
      <c r="G78" s="45" t="s">
        <v>14</v>
      </c>
      <c r="H78" s="22" t="s">
        <v>105</v>
      </c>
      <c r="I78" s="22" t="s">
        <v>105</v>
      </c>
      <c r="J78" s="22"/>
      <c r="K78" s="90"/>
      <c r="L78" s="85"/>
      <c r="M78" s="24"/>
      <c r="N78" s="140"/>
      <c r="O78" s="1" t="e">
        <f t="shared" si="5"/>
        <v>#VALUE!</v>
      </c>
      <c r="Q78" s="148"/>
      <c r="T78" s="115"/>
    </row>
    <row r="79" spans="1:20" ht="40.200000000000003" x14ac:dyDescent="0.3">
      <c r="A79" s="190"/>
      <c r="B79" s="180"/>
      <c r="C79" s="170"/>
      <c r="D79" s="170"/>
      <c r="E79" s="43" t="s">
        <v>6</v>
      </c>
      <c r="F79" s="24" t="s">
        <v>169</v>
      </c>
      <c r="G79" s="45" t="s">
        <v>14</v>
      </c>
      <c r="H79" s="22">
        <v>13</v>
      </c>
      <c r="I79" s="22">
        <v>13</v>
      </c>
      <c r="J79" s="22">
        <f t="shared" si="6"/>
        <v>1</v>
      </c>
      <c r="K79" s="90" t="str">
        <f t="shared" si="7"/>
        <v>-</v>
      </c>
      <c r="L79" s="85"/>
      <c r="M79" s="79" t="s">
        <v>233</v>
      </c>
      <c r="N79" s="140">
        <f t="shared" si="4"/>
        <v>100</v>
      </c>
      <c r="O79" s="1">
        <f t="shared" si="5"/>
        <v>100</v>
      </c>
      <c r="Q79" s="148"/>
      <c r="T79" s="115"/>
    </row>
    <row r="80" spans="1:20" ht="26.4" x14ac:dyDescent="0.3">
      <c r="A80" s="190"/>
      <c r="B80" s="180"/>
      <c r="C80" s="170" t="s">
        <v>240</v>
      </c>
      <c r="D80" s="170" t="s">
        <v>9</v>
      </c>
      <c r="E80" s="43" t="s">
        <v>5</v>
      </c>
      <c r="F80" s="24" t="s">
        <v>167</v>
      </c>
      <c r="G80" s="45" t="s">
        <v>14</v>
      </c>
      <c r="H80" s="73" t="s">
        <v>105</v>
      </c>
      <c r="I80" s="73" t="s">
        <v>105</v>
      </c>
      <c r="J80" s="22"/>
      <c r="K80" s="90"/>
      <c r="L80" s="85"/>
      <c r="M80" s="24"/>
      <c r="N80" s="140"/>
      <c r="O80" s="1" t="e">
        <f t="shared" si="5"/>
        <v>#VALUE!</v>
      </c>
      <c r="Q80" s="148"/>
      <c r="T80" s="115"/>
    </row>
    <row r="81" spans="1:20" ht="39.6" x14ac:dyDescent="0.3">
      <c r="A81" s="190"/>
      <c r="B81" s="180"/>
      <c r="C81" s="170"/>
      <c r="D81" s="170"/>
      <c r="E81" s="43" t="s">
        <v>5</v>
      </c>
      <c r="F81" s="24" t="s">
        <v>166</v>
      </c>
      <c r="G81" s="45" t="s">
        <v>14</v>
      </c>
      <c r="H81" s="22" t="s">
        <v>105</v>
      </c>
      <c r="I81" s="22" t="s">
        <v>105</v>
      </c>
      <c r="J81" s="22"/>
      <c r="K81" s="90"/>
      <c r="L81" s="85"/>
      <c r="M81" s="24"/>
      <c r="N81" s="140"/>
      <c r="O81" s="1" t="e">
        <f t="shared" si="5"/>
        <v>#VALUE!</v>
      </c>
      <c r="Q81" s="148"/>
      <c r="T81" s="115"/>
    </row>
    <row r="82" spans="1:20" ht="40.200000000000003" x14ac:dyDescent="0.3">
      <c r="A82" s="190"/>
      <c r="B82" s="180"/>
      <c r="C82" s="170"/>
      <c r="D82" s="170"/>
      <c r="E82" s="43" t="s">
        <v>6</v>
      </c>
      <c r="F82" s="24" t="s">
        <v>169</v>
      </c>
      <c r="G82" s="45" t="s">
        <v>14</v>
      </c>
      <c r="H82" s="22">
        <v>64</v>
      </c>
      <c r="I82" s="22">
        <v>64</v>
      </c>
      <c r="J82" s="22">
        <f t="shared" si="6"/>
        <v>6</v>
      </c>
      <c r="K82" s="90" t="str">
        <f t="shared" si="7"/>
        <v>-</v>
      </c>
      <c r="L82" s="85"/>
      <c r="M82" s="79" t="s">
        <v>233</v>
      </c>
      <c r="N82" s="140">
        <f t="shared" si="4"/>
        <v>100</v>
      </c>
      <c r="O82" s="1">
        <f t="shared" si="5"/>
        <v>100</v>
      </c>
      <c r="Q82" s="148"/>
      <c r="T82" s="115"/>
    </row>
    <row r="83" spans="1:20" ht="26.4" x14ac:dyDescent="0.3">
      <c r="A83" s="190"/>
      <c r="B83" s="180"/>
      <c r="C83" s="170" t="s">
        <v>231</v>
      </c>
      <c r="D83" s="170" t="s">
        <v>9</v>
      </c>
      <c r="E83" s="43" t="s">
        <v>5</v>
      </c>
      <c r="F83" s="24" t="s">
        <v>165</v>
      </c>
      <c r="G83" s="45" t="s">
        <v>14</v>
      </c>
      <c r="H83" s="22" t="s">
        <v>105</v>
      </c>
      <c r="I83" s="22" t="s">
        <v>105</v>
      </c>
      <c r="J83" s="22"/>
      <c r="K83" s="90"/>
      <c r="L83" s="85"/>
      <c r="M83" s="24"/>
      <c r="N83" s="140"/>
      <c r="O83" s="1" t="e">
        <f t="shared" si="5"/>
        <v>#VALUE!</v>
      </c>
      <c r="Q83" s="148"/>
      <c r="T83" s="115"/>
    </row>
    <row r="84" spans="1:20" ht="39.6" x14ac:dyDescent="0.3">
      <c r="A84" s="190"/>
      <c r="B84" s="180"/>
      <c r="C84" s="170"/>
      <c r="D84" s="170"/>
      <c r="E84" s="43" t="s">
        <v>5</v>
      </c>
      <c r="F84" s="24" t="s">
        <v>166</v>
      </c>
      <c r="G84" s="45" t="s">
        <v>14</v>
      </c>
      <c r="H84" s="22" t="s">
        <v>105</v>
      </c>
      <c r="I84" s="22" t="s">
        <v>105</v>
      </c>
      <c r="J84" s="22"/>
      <c r="K84" s="90"/>
      <c r="L84" s="85"/>
      <c r="M84" s="24"/>
      <c r="N84" s="140"/>
      <c r="O84" s="1" t="e">
        <f t="shared" si="5"/>
        <v>#VALUE!</v>
      </c>
      <c r="Q84" s="148"/>
      <c r="T84" s="115"/>
    </row>
    <row r="85" spans="1:20" ht="40.200000000000003" x14ac:dyDescent="0.3">
      <c r="A85" s="190"/>
      <c r="B85" s="180"/>
      <c r="C85" s="170"/>
      <c r="D85" s="170"/>
      <c r="E85" s="43" t="s">
        <v>6</v>
      </c>
      <c r="F85" s="24" t="s">
        <v>169</v>
      </c>
      <c r="G85" s="45" t="s">
        <v>14</v>
      </c>
      <c r="H85" s="22">
        <v>5</v>
      </c>
      <c r="I85" s="22">
        <v>5</v>
      </c>
      <c r="J85" s="22">
        <v>0</v>
      </c>
      <c r="K85" s="90" t="str">
        <f t="shared" si="7"/>
        <v>-</v>
      </c>
      <c r="L85" s="85"/>
      <c r="M85" s="79" t="s">
        <v>233</v>
      </c>
      <c r="N85" s="140">
        <f t="shared" si="4"/>
        <v>100</v>
      </c>
      <c r="O85" s="1">
        <f t="shared" si="5"/>
        <v>100</v>
      </c>
      <c r="Q85" s="148"/>
      <c r="T85" s="115"/>
    </row>
    <row r="86" spans="1:20" ht="40.200000000000003" x14ac:dyDescent="0.3">
      <c r="A86" s="190"/>
      <c r="B86" s="180"/>
      <c r="C86" s="170" t="s">
        <v>241</v>
      </c>
      <c r="D86" s="170" t="s">
        <v>9</v>
      </c>
      <c r="E86" s="55" t="s">
        <v>5</v>
      </c>
      <c r="F86" s="24" t="s">
        <v>165</v>
      </c>
      <c r="G86" s="58" t="s">
        <v>14</v>
      </c>
      <c r="H86" s="22">
        <v>13</v>
      </c>
      <c r="I86" s="22">
        <v>13</v>
      </c>
      <c r="J86" s="22">
        <f t="shared" si="6"/>
        <v>1</v>
      </c>
      <c r="K86" s="90" t="str">
        <f t="shared" si="7"/>
        <v>-</v>
      </c>
      <c r="L86" s="85"/>
      <c r="M86" s="79" t="s">
        <v>233</v>
      </c>
      <c r="N86" s="140">
        <f t="shared" si="4"/>
        <v>100</v>
      </c>
      <c r="O86" s="1">
        <f t="shared" si="5"/>
        <v>100</v>
      </c>
      <c r="Q86" s="148"/>
      <c r="T86" s="115"/>
    </row>
    <row r="87" spans="1:20" ht="39.6" x14ac:dyDescent="0.3">
      <c r="A87" s="190"/>
      <c r="B87" s="180"/>
      <c r="C87" s="170"/>
      <c r="D87" s="170"/>
      <c r="E87" s="55" t="s">
        <v>5</v>
      </c>
      <c r="F87" s="24" t="s">
        <v>166</v>
      </c>
      <c r="G87" s="58" t="s">
        <v>14</v>
      </c>
      <c r="H87" s="22" t="s">
        <v>105</v>
      </c>
      <c r="I87" s="22" t="s">
        <v>105</v>
      </c>
      <c r="J87" s="22"/>
      <c r="K87" s="90"/>
      <c r="L87" s="85"/>
      <c r="M87" s="24"/>
      <c r="N87" s="140"/>
      <c r="O87" s="1" t="e">
        <f t="shared" si="5"/>
        <v>#VALUE!</v>
      </c>
      <c r="Q87" s="148"/>
      <c r="T87" s="115"/>
    </row>
    <row r="88" spans="1:20" ht="40.200000000000003" x14ac:dyDescent="0.3">
      <c r="A88" s="190"/>
      <c r="B88" s="180"/>
      <c r="C88" s="170"/>
      <c r="D88" s="170"/>
      <c r="E88" s="55" t="s">
        <v>6</v>
      </c>
      <c r="F88" s="24" t="s">
        <v>169</v>
      </c>
      <c r="G88" s="58" t="s">
        <v>14</v>
      </c>
      <c r="H88" s="22">
        <v>48</v>
      </c>
      <c r="I88" s="22">
        <v>48</v>
      </c>
      <c r="J88" s="22">
        <f t="shared" si="6"/>
        <v>5</v>
      </c>
      <c r="K88" s="90" t="str">
        <f t="shared" si="7"/>
        <v>-</v>
      </c>
      <c r="L88" s="85"/>
      <c r="M88" s="79" t="s">
        <v>233</v>
      </c>
      <c r="N88" s="140">
        <f t="shared" si="4"/>
        <v>100</v>
      </c>
      <c r="O88" s="1">
        <f t="shared" si="5"/>
        <v>100</v>
      </c>
      <c r="Q88" s="148"/>
      <c r="T88" s="115"/>
    </row>
    <row r="89" spans="1:20" ht="26.4" x14ac:dyDescent="0.3">
      <c r="A89" s="190"/>
      <c r="B89" s="180"/>
      <c r="C89" s="170" t="s">
        <v>242</v>
      </c>
      <c r="D89" s="170" t="s">
        <v>9</v>
      </c>
      <c r="E89" s="55" t="s">
        <v>5</v>
      </c>
      <c r="F89" s="24" t="s">
        <v>165</v>
      </c>
      <c r="G89" s="58" t="s">
        <v>14</v>
      </c>
      <c r="H89" s="22" t="s">
        <v>105</v>
      </c>
      <c r="I89" s="22" t="s">
        <v>105</v>
      </c>
      <c r="J89" s="22"/>
      <c r="K89" s="90"/>
      <c r="L89" s="85"/>
      <c r="M89" s="24"/>
      <c r="N89" s="140"/>
      <c r="O89" s="1" t="e">
        <f t="shared" si="5"/>
        <v>#VALUE!</v>
      </c>
      <c r="Q89" s="148"/>
      <c r="T89" s="115"/>
    </row>
    <row r="90" spans="1:20" ht="39.6" x14ac:dyDescent="0.3">
      <c r="A90" s="190"/>
      <c r="B90" s="180"/>
      <c r="C90" s="170"/>
      <c r="D90" s="170"/>
      <c r="E90" s="55" t="s">
        <v>5</v>
      </c>
      <c r="F90" s="24" t="s">
        <v>166</v>
      </c>
      <c r="G90" s="58" t="s">
        <v>14</v>
      </c>
      <c r="H90" s="22" t="s">
        <v>105</v>
      </c>
      <c r="I90" s="22" t="s">
        <v>105</v>
      </c>
      <c r="J90" s="22"/>
      <c r="K90" s="90"/>
      <c r="L90" s="85"/>
      <c r="M90" s="24"/>
      <c r="N90" s="140"/>
      <c r="O90" s="1" t="e">
        <f t="shared" si="5"/>
        <v>#VALUE!</v>
      </c>
      <c r="Q90" s="148"/>
      <c r="T90" s="115"/>
    </row>
    <row r="91" spans="1:20" ht="40.200000000000003" x14ac:dyDescent="0.3">
      <c r="A91" s="190"/>
      <c r="B91" s="180"/>
      <c r="C91" s="170"/>
      <c r="D91" s="170"/>
      <c r="E91" s="55" t="s">
        <v>6</v>
      </c>
      <c r="F91" s="24" t="s">
        <v>169</v>
      </c>
      <c r="G91" s="58" t="s">
        <v>14</v>
      </c>
      <c r="H91" s="22">
        <v>21</v>
      </c>
      <c r="I91" s="22">
        <v>21</v>
      </c>
      <c r="J91" s="22">
        <f t="shared" si="6"/>
        <v>2</v>
      </c>
      <c r="K91" s="90" t="str">
        <f t="shared" si="7"/>
        <v>-</v>
      </c>
      <c r="L91" s="85"/>
      <c r="M91" s="79" t="s">
        <v>233</v>
      </c>
      <c r="N91" s="140">
        <f t="shared" si="4"/>
        <v>100</v>
      </c>
      <c r="O91" s="1">
        <f t="shared" si="5"/>
        <v>100</v>
      </c>
      <c r="Q91" s="148"/>
      <c r="T91" s="115"/>
    </row>
    <row r="92" spans="1:20" ht="26.4" x14ac:dyDescent="0.3">
      <c r="A92" s="190"/>
      <c r="B92" s="180"/>
      <c r="C92" s="186" t="s">
        <v>177</v>
      </c>
      <c r="D92" s="188" t="s">
        <v>9</v>
      </c>
      <c r="E92" s="55" t="s">
        <v>5</v>
      </c>
      <c r="F92" s="24" t="s">
        <v>105</v>
      </c>
      <c r="G92" s="58" t="s">
        <v>105</v>
      </c>
      <c r="H92" s="22" t="s">
        <v>105</v>
      </c>
      <c r="I92" s="22" t="s">
        <v>105</v>
      </c>
      <c r="J92" s="22"/>
      <c r="K92" s="90"/>
      <c r="L92" s="81"/>
      <c r="M92" s="24"/>
      <c r="N92" s="140"/>
      <c r="O92" s="1" t="e">
        <f t="shared" si="5"/>
        <v>#VALUE!</v>
      </c>
      <c r="Q92" s="148"/>
      <c r="T92" s="115"/>
    </row>
    <row r="93" spans="1:20" ht="40.200000000000003" x14ac:dyDescent="0.3">
      <c r="A93" s="190"/>
      <c r="B93" s="180"/>
      <c r="C93" s="187"/>
      <c r="D93" s="189"/>
      <c r="E93" s="55" t="s">
        <v>6</v>
      </c>
      <c r="F93" s="24" t="s">
        <v>178</v>
      </c>
      <c r="G93" s="58" t="s">
        <v>179</v>
      </c>
      <c r="H93" s="22">
        <v>36614</v>
      </c>
      <c r="I93" s="22">
        <v>37433</v>
      </c>
      <c r="J93" s="22">
        <f t="shared" si="6"/>
        <v>3661</v>
      </c>
      <c r="K93" s="90" t="str">
        <f t="shared" si="7"/>
        <v>-</v>
      </c>
      <c r="L93" s="81"/>
      <c r="M93" s="79" t="s">
        <v>233</v>
      </c>
      <c r="N93" s="140">
        <f t="shared" si="4"/>
        <v>100</v>
      </c>
      <c r="O93" s="1">
        <f t="shared" si="5"/>
        <v>100</v>
      </c>
      <c r="Q93" s="148"/>
      <c r="T93" s="115"/>
    </row>
    <row r="94" spans="1:20" ht="40.200000000000003" x14ac:dyDescent="0.3">
      <c r="A94" s="190"/>
      <c r="B94" s="180"/>
      <c r="C94" s="170" t="s">
        <v>18</v>
      </c>
      <c r="D94" s="170" t="s">
        <v>39</v>
      </c>
      <c r="E94" s="48" t="s">
        <v>5</v>
      </c>
      <c r="F94" s="116" t="s">
        <v>16</v>
      </c>
      <c r="G94" s="117" t="s">
        <v>17</v>
      </c>
      <c r="H94" s="131">
        <v>0</v>
      </c>
      <c r="I94" s="131">
        <v>0</v>
      </c>
      <c r="J94" s="131">
        <f t="shared" si="6"/>
        <v>0</v>
      </c>
      <c r="K94" s="141" t="str">
        <f t="shared" si="7"/>
        <v>-</v>
      </c>
      <c r="L94" s="142"/>
      <c r="M94" s="120" t="s">
        <v>233</v>
      </c>
      <c r="N94" s="143">
        <v>100</v>
      </c>
      <c r="O94" s="1" t="e">
        <f>IF((H94-J94)/I94*100&gt;100,100,(H94-J94)/I94*100)</f>
        <v>#DIV/0!</v>
      </c>
      <c r="Q94" s="148"/>
      <c r="T94" s="115"/>
    </row>
    <row r="95" spans="1:20" ht="79.2" x14ac:dyDescent="0.3">
      <c r="A95" s="190"/>
      <c r="B95" s="180"/>
      <c r="C95" s="170"/>
      <c r="D95" s="170"/>
      <c r="E95" s="48" t="s">
        <v>5</v>
      </c>
      <c r="F95" s="48" t="s">
        <v>41</v>
      </c>
      <c r="G95" s="47" t="s">
        <v>10</v>
      </c>
      <c r="H95" s="22" t="s">
        <v>105</v>
      </c>
      <c r="I95" s="22" t="s">
        <v>105</v>
      </c>
      <c r="J95" s="22"/>
      <c r="K95" s="90"/>
      <c r="L95" s="85"/>
      <c r="M95" s="24"/>
      <c r="N95" s="140"/>
      <c r="O95" s="1" t="e">
        <f t="shared" si="5"/>
        <v>#VALUE!</v>
      </c>
      <c r="Q95" s="148"/>
      <c r="T95" s="115"/>
    </row>
    <row r="96" spans="1:20" ht="40.200000000000003" x14ac:dyDescent="0.3">
      <c r="A96" s="190"/>
      <c r="B96" s="180"/>
      <c r="C96" s="170"/>
      <c r="D96" s="170"/>
      <c r="E96" s="48" t="s">
        <v>5</v>
      </c>
      <c r="F96" s="48" t="s">
        <v>42</v>
      </c>
      <c r="G96" s="47" t="s">
        <v>10</v>
      </c>
      <c r="H96" s="22">
        <v>100</v>
      </c>
      <c r="I96" s="22">
        <v>100</v>
      </c>
      <c r="J96" s="22">
        <f t="shared" si="6"/>
        <v>10</v>
      </c>
      <c r="K96" s="90" t="str">
        <f t="shared" si="7"/>
        <v>-</v>
      </c>
      <c r="L96" s="85"/>
      <c r="M96" s="79" t="s">
        <v>233</v>
      </c>
      <c r="N96" s="140">
        <f t="shared" si="4"/>
        <v>100</v>
      </c>
      <c r="O96" s="1">
        <f t="shared" si="5"/>
        <v>100</v>
      </c>
      <c r="Q96" s="148"/>
      <c r="T96" s="115"/>
    </row>
    <row r="97" spans="1:20" ht="40.200000000000003" x14ac:dyDescent="0.3">
      <c r="A97" s="190"/>
      <c r="B97" s="180"/>
      <c r="C97" s="170"/>
      <c r="D97" s="170"/>
      <c r="E97" s="48" t="s">
        <v>6</v>
      </c>
      <c r="F97" s="48" t="s">
        <v>43</v>
      </c>
      <c r="G97" s="44" t="s">
        <v>15</v>
      </c>
      <c r="H97" s="22">
        <v>2</v>
      </c>
      <c r="I97" s="22">
        <v>2</v>
      </c>
      <c r="J97" s="22">
        <f>ROUND(H97/10,0)</f>
        <v>0</v>
      </c>
      <c r="K97" s="90" t="str">
        <f t="shared" si="7"/>
        <v>-</v>
      </c>
      <c r="L97" s="85"/>
      <c r="M97" s="79" t="s">
        <v>233</v>
      </c>
      <c r="N97" s="140">
        <f t="shared" si="4"/>
        <v>100</v>
      </c>
      <c r="O97" s="1">
        <f t="shared" si="5"/>
        <v>100</v>
      </c>
      <c r="Q97" s="148"/>
      <c r="T97" s="115"/>
    </row>
    <row r="99" spans="1:20" x14ac:dyDescent="0.3">
      <c r="G99" s="1" t="s">
        <v>104</v>
      </c>
      <c r="H99" s="6">
        <f>H10+H13+H16+H19+H22+H28+H31+H34+H37+H40+H43+H46+H49+H52+H55+H58+H64+H67+H70+H73+H76+H61+H79+H82+H85+H25+H88+H91</f>
        <v>1399</v>
      </c>
      <c r="I99" s="6">
        <f>I10+I13+I16+I19+I22+I28+I31+I34+I37+I40+I43+I46+I49+I52+I55+I58+I64+I67+I70+I73+I76+I61+I79+I82+I85+I25+I88+I91</f>
        <v>1399</v>
      </c>
    </row>
    <row r="100" spans="1:20" x14ac:dyDescent="0.3">
      <c r="G100" s="1" t="s">
        <v>101</v>
      </c>
      <c r="H100" s="6"/>
      <c r="I100" s="6"/>
    </row>
    <row r="101" spans="1:20" x14ac:dyDescent="0.3">
      <c r="H101" s="6"/>
      <c r="I101" s="6"/>
    </row>
    <row r="102" spans="1:20" x14ac:dyDescent="0.3">
      <c r="H102" s="6">
        <f>H100+H101+H99</f>
        <v>1399</v>
      </c>
      <c r="I102" s="6">
        <f>I100+I101+I99</f>
        <v>1399</v>
      </c>
    </row>
  </sheetData>
  <mergeCells count="66">
    <mergeCell ref="J1:N1"/>
    <mergeCell ref="D62:D64"/>
    <mergeCell ref="C26:C28"/>
    <mergeCell ref="D26:D28"/>
    <mergeCell ref="C35:C37"/>
    <mergeCell ref="D35:D37"/>
    <mergeCell ref="C29:C31"/>
    <mergeCell ref="D29:D31"/>
    <mergeCell ref="C38:C40"/>
    <mergeCell ref="D38:D40"/>
    <mergeCell ref="C32:C34"/>
    <mergeCell ref="D32:D34"/>
    <mergeCell ref="C23:C25"/>
    <mergeCell ref="D23:D25"/>
    <mergeCell ref="C50:C52"/>
    <mergeCell ref="D50:D52"/>
    <mergeCell ref="A8:A97"/>
    <mergeCell ref="C53:C55"/>
    <mergeCell ref="D53:D55"/>
    <mergeCell ref="C56:C58"/>
    <mergeCell ref="D56:D58"/>
    <mergeCell ref="C62:C64"/>
    <mergeCell ref="C17:C19"/>
    <mergeCell ref="D17:D19"/>
    <mergeCell ref="C20:C22"/>
    <mergeCell ref="D20:D22"/>
    <mergeCell ref="D94:D97"/>
    <mergeCell ref="C94:C97"/>
    <mergeCell ref="C83:C85"/>
    <mergeCell ref="D83:D85"/>
    <mergeCell ref="C89:C91"/>
    <mergeCell ref="D89:D91"/>
    <mergeCell ref="C92:C93"/>
    <mergeCell ref="D92:D93"/>
    <mergeCell ref="B2:N2"/>
    <mergeCell ref="B3:N3"/>
    <mergeCell ref="B4:N4"/>
    <mergeCell ref="C14:C16"/>
    <mergeCell ref="D14:D16"/>
    <mergeCell ref="C11:C13"/>
    <mergeCell ref="D11:D13"/>
    <mergeCell ref="C8:C10"/>
    <mergeCell ref="D8:D10"/>
    <mergeCell ref="B8:B97"/>
    <mergeCell ref="C68:C70"/>
    <mergeCell ref="C80:C82"/>
    <mergeCell ref="C74:C76"/>
    <mergeCell ref="D74:D76"/>
    <mergeCell ref="C86:C88"/>
    <mergeCell ref="D86:D88"/>
    <mergeCell ref="D80:D82"/>
    <mergeCell ref="C59:C61"/>
    <mergeCell ref="D59:D61"/>
    <mergeCell ref="C77:C79"/>
    <mergeCell ref="D77:D79"/>
    <mergeCell ref="C71:C73"/>
    <mergeCell ref="D71:D73"/>
    <mergeCell ref="C41:C43"/>
    <mergeCell ref="D41:D43"/>
    <mergeCell ref="C44:C46"/>
    <mergeCell ref="D44:D46"/>
    <mergeCell ref="D68:D70"/>
    <mergeCell ref="C47:C49"/>
    <mergeCell ref="D47:D49"/>
    <mergeCell ref="C65:C67"/>
    <mergeCell ref="D65:D67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O26"/>
  <sheetViews>
    <sheetView zoomScale="85" zoomScaleNormal="85" zoomScaleSheetLayoutView="80" workbookViewId="0">
      <pane xSplit="4" ySplit="7" topLeftCell="F8" activePane="bottomRight" state="frozen"/>
      <selection activeCell="C18" sqref="C18"/>
      <selection pane="topRight" activeCell="C18" sqref="C18"/>
      <selection pane="bottomLeft" activeCell="C18" sqref="C18"/>
      <selection pane="bottomRight" activeCell="I14" sqref="I14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9.5546875" style="1" customWidth="1"/>
    <col min="7" max="7" width="12" style="1" customWidth="1"/>
    <col min="8" max="8" width="10.44140625" style="1" customWidth="1"/>
    <col min="9" max="9" width="11.88671875" style="1" bestFit="1" customWidth="1"/>
    <col min="10" max="12" width="12.88671875" style="3" customWidth="1"/>
    <col min="13" max="13" width="16" style="3" customWidth="1"/>
    <col min="14" max="14" width="21.33203125" style="3" customWidth="1"/>
    <col min="15" max="16384" width="9.109375" style="1"/>
  </cols>
  <sheetData>
    <row r="1" spans="1:15" ht="14.4" x14ac:dyDescent="0.3">
      <c r="K1" s="158" t="s">
        <v>112</v>
      </c>
      <c r="L1" s="158"/>
      <c r="M1" s="158"/>
      <c r="N1" s="158"/>
    </row>
    <row r="2" spans="1:15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15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ht="108" customHeight="1" x14ac:dyDescent="0.3">
      <c r="A6" s="37" t="s">
        <v>38</v>
      </c>
      <c r="B6" s="37" t="s">
        <v>0</v>
      </c>
      <c r="C6" s="37" t="s">
        <v>28</v>
      </c>
      <c r="D6" s="37" t="s">
        <v>1</v>
      </c>
      <c r="E6" s="37" t="s">
        <v>2</v>
      </c>
      <c r="F6" s="37" t="s">
        <v>3</v>
      </c>
      <c r="G6" s="37" t="s">
        <v>4</v>
      </c>
      <c r="H6" s="37" t="s">
        <v>255</v>
      </c>
      <c r="I6" s="37" t="s">
        <v>254</v>
      </c>
      <c r="J6" s="70" t="s">
        <v>257</v>
      </c>
      <c r="K6" s="70" t="s">
        <v>258</v>
      </c>
      <c r="L6" s="70" t="s">
        <v>259</v>
      </c>
      <c r="M6" s="70" t="s">
        <v>260</v>
      </c>
      <c r="N6" s="70" t="s">
        <v>261</v>
      </c>
    </row>
    <row r="7" spans="1:15" x14ac:dyDescent="0.3">
      <c r="A7" s="37" t="s">
        <v>37</v>
      </c>
      <c r="B7" s="37">
        <v>1</v>
      </c>
      <c r="C7" s="37">
        <v>2</v>
      </c>
      <c r="D7" s="37">
        <v>3</v>
      </c>
      <c r="E7" s="37">
        <v>4</v>
      </c>
      <c r="F7" s="37">
        <v>5</v>
      </c>
      <c r="G7" s="37">
        <v>6</v>
      </c>
      <c r="H7" s="37">
        <v>7</v>
      </c>
      <c r="I7" s="37">
        <v>8</v>
      </c>
      <c r="J7" s="70">
        <v>9</v>
      </c>
      <c r="K7" s="70">
        <v>10</v>
      </c>
      <c r="L7" s="70">
        <v>11</v>
      </c>
      <c r="M7" s="70">
        <v>12</v>
      </c>
      <c r="N7" s="70">
        <v>13</v>
      </c>
    </row>
    <row r="8" spans="1:15" ht="25.5" customHeight="1" x14ac:dyDescent="0.3">
      <c r="A8" s="159">
        <v>20</v>
      </c>
      <c r="B8" s="170" t="s">
        <v>163</v>
      </c>
      <c r="C8" s="170" t="s">
        <v>7</v>
      </c>
      <c r="D8" s="170" t="s">
        <v>9</v>
      </c>
      <c r="E8" s="40" t="s">
        <v>5</v>
      </c>
      <c r="F8" s="41" t="s">
        <v>105</v>
      </c>
      <c r="G8" s="39" t="s">
        <v>105</v>
      </c>
      <c r="H8" s="27" t="s">
        <v>105</v>
      </c>
      <c r="I8" s="27" t="s">
        <v>105</v>
      </c>
      <c r="J8" s="27" t="s">
        <v>105</v>
      </c>
      <c r="K8" s="27"/>
      <c r="L8" s="76"/>
      <c r="M8" s="76"/>
      <c r="N8" s="122"/>
      <c r="O8" s="1" t="e">
        <f>IF(I8/(H8-J8)*100&gt;100,100,I8/(H8-J8)*100)</f>
        <v>#VALUE!</v>
      </c>
    </row>
    <row r="9" spans="1:15" ht="40.200000000000003" x14ac:dyDescent="0.3">
      <c r="A9" s="159"/>
      <c r="B9" s="170"/>
      <c r="C9" s="170"/>
      <c r="D9" s="170"/>
      <c r="E9" s="40" t="s">
        <v>6</v>
      </c>
      <c r="F9" s="40" t="s">
        <v>29</v>
      </c>
      <c r="G9" s="38" t="s">
        <v>25</v>
      </c>
      <c r="H9" s="27">
        <v>2320</v>
      </c>
      <c r="I9" s="27">
        <v>2320</v>
      </c>
      <c r="J9" s="27">
        <f>ROUND(H9/10,0)</f>
        <v>232</v>
      </c>
      <c r="K9" s="27" t="str">
        <f t="shared" ref="K9:K15" si="0">IF(H9-I9-J9&gt;0,H9-I9-J9,"-")</f>
        <v>-</v>
      </c>
      <c r="L9" s="76"/>
      <c r="M9" s="79" t="s">
        <v>233</v>
      </c>
      <c r="N9" s="122">
        <f t="shared" ref="N9:N15" si="1">O9</f>
        <v>100</v>
      </c>
      <c r="O9" s="1">
        <f t="shared" ref="O9:O15" si="2">IF(I9/(H9-J9)*100&gt;100,100,I9/(H9-J9)*100)</f>
        <v>100</v>
      </c>
    </row>
    <row r="10" spans="1:15" ht="40.200000000000003" x14ac:dyDescent="0.3">
      <c r="A10" s="159"/>
      <c r="B10" s="170"/>
      <c r="C10" s="170"/>
      <c r="D10" s="170"/>
      <c r="E10" s="40" t="s">
        <v>6</v>
      </c>
      <c r="F10" s="40" t="s">
        <v>98</v>
      </c>
      <c r="G10" s="38" t="s">
        <v>99</v>
      </c>
      <c r="H10" s="27">
        <f>H9*21</f>
        <v>48720</v>
      </c>
      <c r="I10" s="27">
        <v>47204</v>
      </c>
      <c r="J10" s="27">
        <f t="shared" ref="J10:J15" si="3">ROUND(H10/10,0)</f>
        <v>4872</v>
      </c>
      <c r="K10" s="27" t="str">
        <f t="shared" si="0"/>
        <v>-</v>
      </c>
      <c r="L10" s="21"/>
      <c r="M10" s="79" t="s">
        <v>233</v>
      </c>
      <c r="N10" s="122">
        <f t="shared" si="1"/>
        <v>100</v>
      </c>
      <c r="O10" s="1">
        <f t="shared" si="2"/>
        <v>100</v>
      </c>
    </row>
    <row r="11" spans="1:15" ht="40.200000000000003" x14ac:dyDescent="0.3">
      <c r="A11" s="159"/>
      <c r="B11" s="170"/>
      <c r="C11" s="170"/>
      <c r="D11" s="170"/>
      <c r="E11" s="40" t="s">
        <v>6</v>
      </c>
      <c r="F11" s="40" t="s">
        <v>100</v>
      </c>
      <c r="G11" s="38" t="s">
        <v>13</v>
      </c>
      <c r="H11" s="27">
        <f>H10*24</f>
        <v>1169280</v>
      </c>
      <c r="I11" s="27">
        <v>1132896</v>
      </c>
      <c r="J11" s="27">
        <f t="shared" si="3"/>
        <v>116928</v>
      </c>
      <c r="K11" s="27" t="str">
        <f t="shared" si="0"/>
        <v>-</v>
      </c>
      <c r="L11" s="21"/>
      <c r="M11" s="79" t="s">
        <v>233</v>
      </c>
      <c r="N11" s="122">
        <f t="shared" si="1"/>
        <v>100</v>
      </c>
      <c r="O11" s="1">
        <f t="shared" si="2"/>
        <v>100</v>
      </c>
    </row>
    <row r="12" spans="1:15" ht="40.200000000000003" x14ac:dyDescent="0.3">
      <c r="A12" s="159"/>
      <c r="B12" s="170"/>
      <c r="C12" s="170" t="s">
        <v>11</v>
      </c>
      <c r="D12" s="170" t="s">
        <v>39</v>
      </c>
      <c r="E12" s="116" t="s">
        <v>5</v>
      </c>
      <c r="F12" s="116" t="s">
        <v>16</v>
      </c>
      <c r="G12" s="117" t="s">
        <v>17</v>
      </c>
      <c r="H12" s="129">
        <v>0</v>
      </c>
      <c r="I12" s="129">
        <v>0</v>
      </c>
      <c r="J12" s="129">
        <f t="shared" si="3"/>
        <v>0</v>
      </c>
      <c r="K12" s="129"/>
      <c r="L12" s="119"/>
      <c r="M12" s="120" t="s">
        <v>233</v>
      </c>
      <c r="N12" s="122">
        <v>100</v>
      </c>
      <c r="O12" s="1" t="e">
        <f>IF(I12/(H12-J12)*100&gt;100,100,(H12-J12)/I12*100)</f>
        <v>#DIV/0!</v>
      </c>
    </row>
    <row r="13" spans="1:15" ht="132" x14ac:dyDescent="0.3">
      <c r="A13" s="159"/>
      <c r="B13" s="170"/>
      <c r="C13" s="170"/>
      <c r="D13" s="170"/>
      <c r="E13" s="40" t="s">
        <v>5</v>
      </c>
      <c r="F13" s="40" t="s">
        <v>41</v>
      </c>
      <c r="G13" s="39" t="s">
        <v>10</v>
      </c>
      <c r="H13" s="28" t="s">
        <v>105</v>
      </c>
      <c r="I13" s="28" t="s">
        <v>105</v>
      </c>
      <c r="J13" s="27"/>
      <c r="K13" s="27"/>
      <c r="L13" s="71"/>
      <c r="M13" s="79"/>
      <c r="N13" s="122"/>
      <c r="O13" s="1" t="e">
        <f t="shared" si="2"/>
        <v>#VALUE!</v>
      </c>
    </row>
    <row r="14" spans="1:15" ht="40.200000000000003" x14ac:dyDescent="0.3">
      <c r="A14" s="159"/>
      <c r="B14" s="170"/>
      <c r="C14" s="170"/>
      <c r="D14" s="170"/>
      <c r="E14" s="40" t="s">
        <v>5</v>
      </c>
      <c r="F14" s="40" t="s">
        <v>42</v>
      </c>
      <c r="G14" s="39" t="s">
        <v>10</v>
      </c>
      <c r="H14" s="27">
        <v>100</v>
      </c>
      <c r="I14" s="27">
        <v>100</v>
      </c>
      <c r="J14" s="27">
        <f t="shared" si="3"/>
        <v>10</v>
      </c>
      <c r="K14" s="27" t="str">
        <f t="shared" si="0"/>
        <v>-</v>
      </c>
      <c r="L14" s="21"/>
      <c r="M14" s="79" t="s">
        <v>233</v>
      </c>
      <c r="N14" s="122">
        <f t="shared" si="1"/>
        <v>100</v>
      </c>
      <c r="O14" s="1">
        <f t="shared" si="2"/>
        <v>100</v>
      </c>
    </row>
    <row r="15" spans="1:15" ht="40.200000000000003" x14ac:dyDescent="0.3">
      <c r="A15" s="159"/>
      <c r="B15" s="170"/>
      <c r="C15" s="170"/>
      <c r="D15" s="170"/>
      <c r="E15" s="40" t="s">
        <v>6</v>
      </c>
      <c r="F15" s="40" t="s">
        <v>43</v>
      </c>
      <c r="G15" s="36" t="s">
        <v>15</v>
      </c>
      <c r="H15" s="42">
        <v>14</v>
      </c>
      <c r="I15" s="42">
        <v>14</v>
      </c>
      <c r="J15" s="27">
        <f t="shared" si="3"/>
        <v>1</v>
      </c>
      <c r="K15" s="27" t="str">
        <f t="shared" si="0"/>
        <v>-</v>
      </c>
      <c r="L15" s="71"/>
      <c r="M15" s="79" t="s">
        <v>233</v>
      </c>
      <c r="N15" s="122">
        <f t="shared" si="1"/>
        <v>100</v>
      </c>
      <c r="O15" s="1">
        <f t="shared" si="2"/>
        <v>100</v>
      </c>
    </row>
    <row r="16" spans="1:15" ht="12.75" x14ac:dyDescent="0.2">
      <c r="J16" s="77"/>
      <c r="K16" s="77"/>
      <c r="L16" s="77"/>
      <c r="M16" s="77"/>
      <c r="N16" s="77"/>
    </row>
    <row r="17" spans="1:14" s="3" customFormat="1" ht="12.75" customHeight="1" x14ac:dyDescent="0.25">
      <c r="A17" s="191" t="s">
        <v>262</v>
      </c>
      <c r="B17" s="191"/>
      <c r="C17" s="191"/>
      <c r="D17" s="191"/>
      <c r="E17" s="191"/>
      <c r="F17" s="191"/>
      <c r="G17" s="191"/>
      <c r="H17" s="191"/>
      <c r="I17" s="191"/>
      <c r="J17" s="12"/>
      <c r="K17" s="12"/>
      <c r="L17" s="12"/>
      <c r="M17" s="12"/>
      <c r="N17" s="12"/>
    </row>
    <row r="18" spans="1:14" ht="12.75" x14ac:dyDescent="0.2">
      <c r="J18" s="78"/>
      <c r="K18" s="78"/>
      <c r="L18" s="78"/>
      <c r="M18" s="78"/>
      <c r="N18" s="78"/>
    </row>
    <row r="19" spans="1:14" ht="12.75" x14ac:dyDescent="0.2">
      <c r="J19" s="77"/>
      <c r="K19" s="77"/>
      <c r="L19" s="77"/>
      <c r="M19" s="77"/>
      <c r="N19" s="77"/>
    </row>
    <row r="20" spans="1:14" ht="12.75" x14ac:dyDescent="0.2">
      <c r="J20" s="77"/>
      <c r="K20" s="77"/>
      <c r="L20" s="77"/>
      <c r="M20" s="77"/>
      <c r="N20" s="77"/>
    </row>
    <row r="21" spans="1:14" ht="12.75" x14ac:dyDescent="0.2">
      <c r="J21" s="78"/>
      <c r="K21" s="78"/>
      <c r="L21" s="78"/>
      <c r="M21" s="78"/>
      <c r="N21" s="78"/>
    </row>
    <row r="22" spans="1:14" ht="12.75" x14ac:dyDescent="0.2">
      <c r="J22" s="77"/>
      <c r="K22" s="77"/>
      <c r="L22" s="77"/>
      <c r="M22" s="77"/>
      <c r="N22" s="77"/>
    </row>
    <row r="24" spans="1:14" ht="12.75" x14ac:dyDescent="0.2">
      <c r="J24" s="12"/>
      <c r="K24" s="12"/>
      <c r="L24" s="12"/>
      <c r="M24" s="12"/>
      <c r="N24" s="12"/>
    </row>
    <row r="25" spans="1:14" ht="12.75" x14ac:dyDescent="0.2">
      <c r="J25" s="12"/>
      <c r="K25" s="12"/>
      <c r="L25" s="12"/>
      <c r="M25" s="12"/>
      <c r="N25" s="12"/>
    </row>
    <row r="26" spans="1:14" ht="12.75" x14ac:dyDescent="0.2">
      <c r="J26" s="12"/>
      <c r="K26" s="12"/>
      <c r="L26" s="12"/>
      <c r="M26" s="12"/>
      <c r="N26" s="12"/>
    </row>
  </sheetData>
  <mergeCells count="11">
    <mergeCell ref="A17:I17"/>
    <mergeCell ref="K1:N1"/>
    <mergeCell ref="B2:N2"/>
    <mergeCell ref="B3:N3"/>
    <mergeCell ref="B4:N4"/>
    <mergeCell ref="A8:A15"/>
    <mergeCell ref="B8:B15"/>
    <mergeCell ref="C12:C15"/>
    <mergeCell ref="D12:D15"/>
    <mergeCell ref="C8:C11"/>
    <mergeCell ref="D8:D11"/>
  </mergeCells>
  <pageMargins left="0.7" right="0.7" top="0.75" bottom="0.75" header="0.3" footer="0.3"/>
  <pageSetup paperSize="9" scale="57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33"/>
  <sheetViews>
    <sheetView zoomScale="80" zoomScaleNormal="80" zoomScaleSheetLayoutView="85" workbookViewId="0">
      <pane xSplit="4" ySplit="7" topLeftCell="E8" activePane="bottomRight" state="frozen"/>
      <selection activeCell="C18" sqref="C18"/>
      <selection pane="topRight" activeCell="C18" sqref="C18"/>
      <selection pane="bottomLeft" activeCell="C18" sqref="C18"/>
      <selection pane="bottomRight" activeCell="J8" sqref="J8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34.33203125" style="1" customWidth="1"/>
    <col min="7" max="7" width="12" style="1" customWidth="1"/>
    <col min="8" max="8" width="11.88671875" style="1" customWidth="1"/>
    <col min="9" max="9" width="11.6640625" style="1" bestFit="1" customWidth="1"/>
    <col min="10" max="13" width="11.6640625" style="1" customWidth="1"/>
    <col min="14" max="14" width="13.6640625" style="1" customWidth="1"/>
    <col min="15" max="16" width="9.109375" style="1"/>
    <col min="17" max="17" width="17.109375" style="1" customWidth="1"/>
    <col min="18" max="18" width="9.109375" style="1"/>
    <col min="19" max="19" width="11.6640625" style="1" customWidth="1"/>
    <col min="20" max="16384" width="9.109375" style="1"/>
  </cols>
  <sheetData>
    <row r="1" spans="1:23" ht="14.4" x14ac:dyDescent="0.3">
      <c r="J1" s="3"/>
      <c r="K1" s="158" t="s">
        <v>112</v>
      </c>
      <c r="L1" s="158"/>
      <c r="M1" s="158"/>
      <c r="N1" s="158"/>
    </row>
    <row r="2" spans="1:23" ht="15.75" x14ac:dyDescent="0.25">
      <c r="A2" s="2"/>
      <c r="B2" s="162" t="str">
        <f>Валова!B3</f>
        <v>СВОДНЫЙ ОТЧЕТ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23" ht="15.75" x14ac:dyDescent="0.25">
      <c r="A3" s="2"/>
      <c r="B3" s="162" t="str">
        <f>Валова!B4</f>
        <v>о фактическом выполнении муниципальных заданий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23" ht="15.75" x14ac:dyDescent="0.25">
      <c r="A4" s="2"/>
      <c r="B4" s="162" t="str">
        <f>Валова!B5</f>
        <v>муниципальными учреждениями за 2025 год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</row>
    <row r="5" spans="1:23" ht="12.75" x14ac:dyDescent="0.2">
      <c r="A5" s="2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23" ht="184.8" x14ac:dyDescent="0.3">
      <c r="A6" s="107" t="s">
        <v>38</v>
      </c>
      <c r="B6" s="107" t="s">
        <v>0</v>
      </c>
      <c r="C6" s="107" t="s">
        <v>28</v>
      </c>
      <c r="D6" s="107" t="s">
        <v>1</v>
      </c>
      <c r="E6" s="107" t="s">
        <v>2</v>
      </c>
      <c r="F6" s="107" t="s">
        <v>3</v>
      </c>
      <c r="G6" s="107" t="s">
        <v>4</v>
      </c>
      <c r="H6" s="107" t="s">
        <v>255</v>
      </c>
      <c r="I6" s="54" t="s">
        <v>254</v>
      </c>
      <c r="J6" s="111" t="s">
        <v>257</v>
      </c>
      <c r="K6" s="111" t="s">
        <v>258</v>
      </c>
      <c r="L6" s="111" t="s">
        <v>259</v>
      </c>
      <c r="M6" s="111" t="s">
        <v>260</v>
      </c>
      <c r="N6" s="111" t="s">
        <v>261</v>
      </c>
    </row>
    <row r="7" spans="1:23" x14ac:dyDescent="0.3">
      <c r="A7" s="107" t="s">
        <v>37</v>
      </c>
      <c r="B7" s="107">
        <v>1</v>
      </c>
      <c r="C7" s="107">
        <v>2</v>
      </c>
      <c r="D7" s="107">
        <v>3</v>
      </c>
      <c r="E7" s="107">
        <v>4</v>
      </c>
      <c r="F7" s="107">
        <v>5</v>
      </c>
      <c r="G7" s="107">
        <v>6</v>
      </c>
      <c r="H7" s="107">
        <v>7</v>
      </c>
      <c r="I7" s="54">
        <v>8</v>
      </c>
      <c r="J7" s="111">
        <v>9</v>
      </c>
      <c r="K7" s="111">
        <v>10</v>
      </c>
      <c r="L7" s="111">
        <v>11</v>
      </c>
      <c r="M7" s="111">
        <v>12</v>
      </c>
      <c r="N7" s="111">
        <v>13</v>
      </c>
    </row>
    <row r="8" spans="1:23" ht="40.200000000000003" x14ac:dyDescent="0.3">
      <c r="A8" s="159">
        <v>21</v>
      </c>
      <c r="B8" s="170" t="s">
        <v>164</v>
      </c>
      <c r="C8" s="170" t="s">
        <v>279</v>
      </c>
      <c r="D8" s="170" t="s">
        <v>39</v>
      </c>
      <c r="E8" s="109" t="s">
        <v>5</v>
      </c>
      <c r="F8" s="116" t="s">
        <v>24</v>
      </c>
      <c r="G8" s="117" t="s">
        <v>12</v>
      </c>
      <c r="H8" s="139">
        <v>0</v>
      </c>
      <c r="I8" s="118">
        <v>0</v>
      </c>
      <c r="J8" s="118">
        <f>ROUND(H8/10,0)</f>
        <v>0</v>
      </c>
      <c r="K8" s="118" t="str">
        <f t="shared" ref="K8" si="0">IF(H8-I8-J8&gt;0,H8-I8-J8,"-")</f>
        <v>-</v>
      </c>
      <c r="L8" s="118"/>
      <c r="M8" s="120" t="s">
        <v>233</v>
      </c>
      <c r="N8" s="118">
        <v>100</v>
      </c>
      <c r="O8" s="1" t="e">
        <f>IF((H8-J8)/I8*100&gt;100,100,(H8-J8)/I8*100)</f>
        <v>#DIV/0!</v>
      </c>
      <c r="Q8" s="153"/>
      <c r="R8" s="153"/>
      <c r="S8" s="153"/>
      <c r="T8" s="153"/>
      <c r="U8" s="153"/>
      <c r="V8" s="153"/>
      <c r="W8" s="153"/>
    </row>
    <row r="9" spans="1:23" ht="156.75" customHeight="1" x14ac:dyDescent="0.3">
      <c r="A9" s="159"/>
      <c r="B9" s="170"/>
      <c r="C9" s="170"/>
      <c r="D9" s="170"/>
      <c r="E9" s="109" t="s">
        <v>6</v>
      </c>
      <c r="F9" s="110" t="s">
        <v>21</v>
      </c>
      <c r="G9" s="106" t="s">
        <v>15</v>
      </c>
      <c r="H9" s="69">
        <v>79222</v>
      </c>
      <c r="I9" s="15">
        <v>71640</v>
      </c>
      <c r="J9" s="53">
        <f t="shared" ref="J9:J33" si="1">ROUND(H9/10,0)</f>
        <v>7922</v>
      </c>
      <c r="K9" s="53" t="str">
        <f t="shared" ref="K9:K33" si="2">IF(H9-I9-J9&gt;0,H9-I9-J9,"-")</f>
        <v>-</v>
      </c>
      <c r="L9" s="53"/>
      <c r="M9" s="79" t="s">
        <v>233</v>
      </c>
      <c r="N9" s="53">
        <f>O9</f>
        <v>100</v>
      </c>
      <c r="O9" s="1">
        <f>IF(I9/(H9-J9)*100&gt;100,100,I9/(H9-J9)*100)</f>
        <v>100</v>
      </c>
      <c r="Q9" s="154"/>
      <c r="R9" s="154"/>
      <c r="S9" s="154"/>
      <c r="T9" s="154"/>
      <c r="U9" s="153"/>
      <c r="V9" s="153"/>
      <c r="W9" s="153"/>
    </row>
    <row r="10" spans="1:23" ht="40.200000000000003" x14ac:dyDescent="0.3">
      <c r="A10" s="159"/>
      <c r="B10" s="170"/>
      <c r="C10" s="170" t="s">
        <v>18</v>
      </c>
      <c r="D10" s="170" t="s">
        <v>39</v>
      </c>
      <c r="E10" s="110" t="s">
        <v>5</v>
      </c>
      <c r="F10" s="116" t="s">
        <v>16</v>
      </c>
      <c r="G10" s="117" t="s">
        <v>17</v>
      </c>
      <c r="H10" s="139">
        <v>0</v>
      </c>
      <c r="I10" s="118">
        <v>0</v>
      </c>
      <c r="J10" s="118">
        <f t="shared" si="1"/>
        <v>0</v>
      </c>
      <c r="K10" s="118" t="str">
        <f t="shared" si="2"/>
        <v>-</v>
      </c>
      <c r="L10" s="118"/>
      <c r="M10" s="120" t="s">
        <v>233</v>
      </c>
      <c r="N10" s="118">
        <v>100</v>
      </c>
      <c r="O10" s="1" t="e">
        <f>IF((H10-J10)/I10*100&gt;100,100,(H10-J10)/I10*100)</f>
        <v>#DIV/0!</v>
      </c>
      <c r="Q10" s="154"/>
      <c r="R10" s="154"/>
      <c r="S10" s="154"/>
      <c r="T10" s="154"/>
      <c r="U10" s="153"/>
      <c r="V10" s="153"/>
      <c r="W10" s="155"/>
    </row>
    <row r="11" spans="1:23" ht="171" customHeight="1" x14ac:dyDescent="0.3">
      <c r="A11" s="159"/>
      <c r="B11" s="170"/>
      <c r="C11" s="170"/>
      <c r="D11" s="170"/>
      <c r="E11" s="110" t="s">
        <v>5</v>
      </c>
      <c r="F11" s="110" t="s">
        <v>41</v>
      </c>
      <c r="G11" s="108" t="s">
        <v>10</v>
      </c>
      <c r="H11" s="14" t="s">
        <v>105</v>
      </c>
      <c r="I11" s="53" t="s">
        <v>105</v>
      </c>
      <c r="J11" s="53"/>
      <c r="K11" s="53"/>
      <c r="L11" s="53"/>
      <c r="M11" s="53"/>
      <c r="N11" s="53"/>
      <c r="O11" s="1" t="e">
        <f t="shared" ref="O11:O33" si="3">IF(I11/(H11-J11)*100&gt;100,100,I11/(H11-J11)*100)</f>
        <v>#VALUE!</v>
      </c>
      <c r="Q11" s="153"/>
      <c r="R11" s="153"/>
      <c r="S11" s="153"/>
      <c r="T11" s="153"/>
      <c r="U11" s="153"/>
      <c r="V11" s="153"/>
      <c r="W11" s="153"/>
    </row>
    <row r="12" spans="1:23" ht="52.8" x14ac:dyDescent="0.3">
      <c r="A12" s="159"/>
      <c r="B12" s="170"/>
      <c r="C12" s="170"/>
      <c r="D12" s="170"/>
      <c r="E12" s="110" t="s">
        <v>5</v>
      </c>
      <c r="F12" s="110" t="s">
        <v>42</v>
      </c>
      <c r="G12" s="108" t="s">
        <v>10</v>
      </c>
      <c r="H12" s="14">
        <v>100</v>
      </c>
      <c r="I12" s="53">
        <v>100</v>
      </c>
      <c r="J12" s="53">
        <f t="shared" si="1"/>
        <v>10</v>
      </c>
      <c r="K12" s="53" t="str">
        <f t="shared" si="2"/>
        <v>-</v>
      </c>
      <c r="L12" s="53"/>
      <c r="M12" s="79" t="s">
        <v>233</v>
      </c>
      <c r="N12" s="53">
        <f t="shared" ref="N12:N33" si="4">O12</f>
        <v>100</v>
      </c>
      <c r="O12" s="1">
        <f t="shared" si="3"/>
        <v>100</v>
      </c>
    </row>
    <row r="13" spans="1:23" ht="40.200000000000003" x14ac:dyDescent="0.3">
      <c r="A13" s="159"/>
      <c r="B13" s="170"/>
      <c r="C13" s="170"/>
      <c r="D13" s="170"/>
      <c r="E13" s="110" t="s">
        <v>6</v>
      </c>
      <c r="F13" s="110" t="s">
        <v>43</v>
      </c>
      <c r="G13" s="106" t="s">
        <v>15</v>
      </c>
      <c r="H13" s="14">
        <v>18</v>
      </c>
      <c r="I13" s="53">
        <v>18</v>
      </c>
      <c r="J13" s="53">
        <f t="shared" si="1"/>
        <v>2</v>
      </c>
      <c r="K13" s="53" t="str">
        <f t="shared" si="2"/>
        <v>-</v>
      </c>
      <c r="L13" s="53"/>
      <c r="M13" s="79" t="s">
        <v>233</v>
      </c>
      <c r="N13" s="53">
        <f t="shared" si="4"/>
        <v>100</v>
      </c>
      <c r="O13" s="1">
        <f t="shared" si="3"/>
        <v>100</v>
      </c>
    </row>
    <row r="14" spans="1:23" ht="12.75" customHeight="1" x14ac:dyDescent="0.3">
      <c r="A14" s="159"/>
      <c r="B14" s="170"/>
      <c r="C14" s="170" t="s">
        <v>31</v>
      </c>
      <c r="D14" s="170" t="s">
        <v>39</v>
      </c>
      <c r="E14" s="170" t="s">
        <v>5</v>
      </c>
      <c r="F14" s="116" t="s">
        <v>16</v>
      </c>
      <c r="G14" s="117" t="s">
        <v>20</v>
      </c>
      <c r="H14" s="139">
        <v>0</v>
      </c>
      <c r="I14" s="118">
        <v>0</v>
      </c>
      <c r="J14" s="118">
        <f t="shared" si="1"/>
        <v>0</v>
      </c>
      <c r="K14" s="118" t="str">
        <f t="shared" si="2"/>
        <v>-</v>
      </c>
      <c r="L14" s="118"/>
      <c r="M14" s="120" t="s">
        <v>233</v>
      </c>
      <c r="N14" s="118">
        <v>100</v>
      </c>
      <c r="O14" s="1" t="e">
        <f>IF((H14-J14)/I14*100&gt;100,100,(H14-J14)/I14*100)</f>
        <v>#DIV/0!</v>
      </c>
    </row>
    <row r="15" spans="1:23" ht="40.200000000000003" x14ac:dyDescent="0.3">
      <c r="A15" s="159"/>
      <c r="B15" s="170"/>
      <c r="C15" s="170"/>
      <c r="D15" s="170"/>
      <c r="E15" s="170"/>
      <c r="F15" s="110" t="s">
        <v>64</v>
      </c>
      <c r="G15" s="106" t="s">
        <v>14</v>
      </c>
      <c r="H15" s="69">
        <v>102822</v>
      </c>
      <c r="I15" s="53">
        <v>94843</v>
      </c>
      <c r="J15" s="53">
        <f t="shared" si="1"/>
        <v>10282</v>
      </c>
      <c r="K15" s="53" t="str">
        <f t="shared" si="2"/>
        <v>-</v>
      </c>
      <c r="L15" s="53"/>
      <c r="M15" s="79" t="s">
        <v>233</v>
      </c>
      <c r="N15" s="53">
        <f t="shared" si="4"/>
        <v>100</v>
      </c>
      <c r="O15" s="1">
        <f t="shared" si="3"/>
        <v>100</v>
      </c>
    </row>
    <row r="16" spans="1:23" ht="40.200000000000003" x14ac:dyDescent="0.3">
      <c r="A16" s="159"/>
      <c r="B16" s="170"/>
      <c r="C16" s="170"/>
      <c r="D16" s="170"/>
      <c r="E16" s="110" t="s">
        <v>6</v>
      </c>
      <c r="F16" s="110" t="s">
        <v>23</v>
      </c>
      <c r="G16" s="106" t="s">
        <v>15</v>
      </c>
      <c r="H16" s="69">
        <v>448</v>
      </c>
      <c r="I16" s="53">
        <v>407</v>
      </c>
      <c r="J16" s="53">
        <f t="shared" si="1"/>
        <v>45</v>
      </c>
      <c r="K16" s="53" t="str">
        <f t="shared" si="2"/>
        <v>-</v>
      </c>
      <c r="L16" s="53"/>
      <c r="M16" s="79" t="s">
        <v>233</v>
      </c>
      <c r="N16" s="53">
        <f t="shared" si="4"/>
        <v>100</v>
      </c>
      <c r="O16" s="1">
        <f t="shared" si="3"/>
        <v>100</v>
      </c>
    </row>
    <row r="17" spans="1:15" ht="12.75" customHeight="1" x14ac:dyDescent="0.3">
      <c r="A17" s="159"/>
      <c r="B17" s="170"/>
      <c r="C17" s="170" t="s">
        <v>26</v>
      </c>
      <c r="D17" s="170" t="s">
        <v>39</v>
      </c>
      <c r="E17" s="170" t="s">
        <v>5</v>
      </c>
      <c r="F17" s="116" t="s">
        <v>16</v>
      </c>
      <c r="G17" s="117" t="s">
        <v>20</v>
      </c>
      <c r="H17" s="139">
        <v>0</v>
      </c>
      <c r="I17" s="118">
        <v>0</v>
      </c>
      <c r="J17" s="118">
        <f t="shared" si="1"/>
        <v>0</v>
      </c>
      <c r="K17" s="118" t="str">
        <f t="shared" si="2"/>
        <v>-</v>
      </c>
      <c r="L17" s="118"/>
      <c r="M17" s="120" t="s">
        <v>233</v>
      </c>
      <c r="N17" s="118">
        <v>100</v>
      </c>
      <c r="O17" s="1" t="e">
        <f>IF((H17-J17)/I17*100&gt;100,100,(H17-J17)/I17*100)</f>
        <v>#DIV/0!</v>
      </c>
    </row>
    <row r="18" spans="1:15" ht="40.200000000000003" x14ac:dyDescent="0.3">
      <c r="A18" s="159"/>
      <c r="B18" s="170"/>
      <c r="C18" s="170"/>
      <c r="D18" s="170"/>
      <c r="E18" s="170"/>
      <c r="F18" s="110" t="s">
        <v>253</v>
      </c>
      <c r="G18" s="106" t="s">
        <v>14</v>
      </c>
      <c r="H18" s="14">
        <v>305961</v>
      </c>
      <c r="I18" s="53">
        <v>302297</v>
      </c>
      <c r="J18" s="53">
        <f t="shared" si="1"/>
        <v>30596</v>
      </c>
      <c r="K18" s="53" t="str">
        <f t="shared" si="2"/>
        <v>-</v>
      </c>
      <c r="L18" s="53"/>
      <c r="M18" s="79" t="s">
        <v>233</v>
      </c>
      <c r="N18" s="53">
        <f t="shared" si="4"/>
        <v>100</v>
      </c>
      <c r="O18" s="1">
        <f t="shared" si="3"/>
        <v>100</v>
      </c>
    </row>
    <row r="19" spans="1:15" ht="40.200000000000003" x14ac:dyDescent="0.3">
      <c r="A19" s="159"/>
      <c r="B19" s="170"/>
      <c r="C19" s="170"/>
      <c r="D19" s="170"/>
      <c r="E19" s="110" t="s">
        <v>6</v>
      </c>
      <c r="F19" s="110" t="s">
        <v>23</v>
      </c>
      <c r="G19" s="106" t="s">
        <v>15</v>
      </c>
      <c r="H19" s="14">
        <v>160</v>
      </c>
      <c r="I19" s="53">
        <v>165</v>
      </c>
      <c r="J19" s="53">
        <f t="shared" si="1"/>
        <v>16</v>
      </c>
      <c r="K19" s="53" t="str">
        <f t="shared" si="2"/>
        <v>-</v>
      </c>
      <c r="L19" s="53"/>
      <c r="M19" s="79" t="s">
        <v>233</v>
      </c>
      <c r="N19" s="53">
        <f t="shared" si="4"/>
        <v>100</v>
      </c>
      <c r="O19" s="1">
        <f t="shared" si="3"/>
        <v>100</v>
      </c>
    </row>
    <row r="20" spans="1:15" ht="12.75" customHeight="1" x14ac:dyDescent="0.3">
      <c r="A20" s="159"/>
      <c r="B20" s="170"/>
      <c r="C20" s="170" t="s">
        <v>27</v>
      </c>
      <c r="D20" s="170" t="s">
        <v>39</v>
      </c>
      <c r="E20" s="170" t="s">
        <v>5</v>
      </c>
      <c r="F20" s="116" t="s">
        <v>16</v>
      </c>
      <c r="G20" s="117" t="s">
        <v>20</v>
      </c>
      <c r="H20" s="139">
        <v>0</v>
      </c>
      <c r="I20" s="118">
        <v>0</v>
      </c>
      <c r="J20" s="118">
        <f t="shared" si="1"/>
        <v>0</v>
      </c>
      <c r="K20" s="118" t="str">
        <f t="shared" si="2"/>
        <v>-</v>
      </c>
      <c r="L20" s="118"/>
      <c r="M20" s="120" t="s">
        <v>233</v>
      </c>
      <c r="N20" s="118">
        <v>100</v>
      </c>
      <c r="O20" s="1" t="e">
        <f>IF((H20-J20)/I20*100&gt;100,100,(H20-J20)/I20*100)</f>
        <v>#DIV/0!</v>
      </c>
    </row>
    <row r="21" spans="1:15" ht="40.200000000000003" x14ac:dyDescent="0.3">
      <c r="A21" s="159"/>
      <c r="B21" s="170"/>
      <c r="C21" s="170"/>
      <c r="D21" s="170"/>
      <c r="E21" s="170"/>
      <c r="F21" s="110" t="s">
        <v>64</v>
      </c>
      <c r="G21" s="106" t="s">
        <v>14</v>
      </c>
      <c r="H21" s="14">
        <v>3000</v>
      </c>
      <c r="I21" s="53">
        <v>2962</v>
      </c>
      <c r="J21" s="53">
        <f t="shared" si="1"/>
        <v>300</v>
      </c>
      <c r="K21" s="53" t="str">
        <f t="shared" si="2"/>
        <v>-</v>
      </c>
      <c r="L21" s="53"/>
      <c r="M21" s="79" t="s">
        <v>233</v>
      </c>
      <c r="N21" s="53">
        <f t="shared" si="4"/>
        <v>100</v>
      </c>
      <c r="O21" s="1">
        <f t="shared" si="3"/>
        <v>100</v>
      </c>
    </row>
    <row r="22" spans="1:15" ht="48" customHeight="1" x14ac:dyDescent="0.3">
      <c r="A22" s="159"/>
      <c r="B22" s="170"/>
      <c r="C22" s="170"/>
      <c r="D22" s="170"/>
      <c r="E22" s="110" t="s">
        <v>6</v>
      </c>
      <c r="F22" s="110" t="s">
        <v>23</v>
      </c>
      <c r="G22" s="106" t="s">
        <v>22</v>
      </c>
      <c r="H22" s="14">
        <v>8</v>
      </c>
      <c r="I22" s="53">
        <v>8</v>
      </c>
      <c r="J22" s="53">
        <f t="shared" si="1"/>
        <v>1</v>
      </c>
      <c r="K22" s="53" t="str">
        <f t="shared" si="2"/>
        <v>-</v>
      </c>
      <c r="L22" s="53"/>
      <c r="M22" s="79" t="s">
        <v>233</v>
      </c>
      <c r="N22" s="53">
        <f t="shared" si="4"/>
        <v>100</v>
      </c>
      <c r="O22" s="1">
        <f t="shared" si="3"/>
        <v>100</v>
      </c>
    </row>
    <row r="23" spans="1:15" ht="51" customHeight="1" x14ac:dyDescent="0.3">
      <c r="A23" s="159"/>
      <c r="B23" s="170"/>
      <c r="C23" s="170" t="s">
        <v>30</v>
      </c>
      <c r="D23" s="170" t="s">
        <v>39</v>
      </c>
      <c r="E23" s="110" t="s">
        <v>5</v>
      </c>
      <c r="F23" s="110" t="s">
        <v>114</v>
      </c>
      <c r="G23" s="106" t="s">
        <v>14</v>
      </c>
      <c r="H23" s="14">
        <v>3000</v>
      </c>
      <c r="I23" s="53">
        <v>2962</v>
      </c>
      <c r="J23" s="53">
        <f t="shared" si="1"/>
        <v>300</v>
      </c>
      <c r="K23" s="53" t="str">
        <f t="shared" si="2"/>
        <v>-</v>
      </c>
      <c r="L23" s="53"/>
      <c r="M23" s="79" t="s">
        <v>233</v>
      </c>
      <c r="N23" s="53">
        <f t="shared" si="4"/>
        <v>100</v>
      </c>
      <c r="O23" s="1">
        <f t="shared" si="3"/>
        <v>100</v>
      </c>
    </row>
    <row r="24" spans="1:15" ht="59.25" customHeight="1" x14ac:dyDescent="0.3">
      <c r="A24" s="159"/>
      <c r="B24" s="170"/>
      <c r="C24" s="170"/>
      <c r="D24" s="170"/>
      <c r="E24" s="110" t="s">
        <v>6</v>
      </c>
      <c r="F24" s="110" t="s">
        <v>23</v>
      </c>
      <c r="G24" s="106" t="s">
        <v>22</v>
      </c>
      <c r="H24" s="14">
        <v>125</v>
      </c>
      <c r="I24" s="53">
        <v>130</v>
      </c>
      <c r="J24" s="53">
        <f t="shared" si="1"/>
        <v>13</v>
      </c>
      <c r="K24" s="53" t="str">
        <f t="shared" si="2"/>
        <v>-</v>
      </c>
      <c r="L24" s="53"/>
      <c r="M24" s="79" t="s">
        <v>233</v>
      </c>
      <c r="N24" s="53">
        <f t="shared" si="4"/>
        <v>100</v>
      </c>
      <c r="O24" s="1">
        <f t="shared" si="3"/>
        <v>100</v>
      </c>
    </row>
    <row r="25" spans="1:15" ht="40.200000000000003" x14ac:dyDescent="0.3">
      <c r="A25" s="159"/>
      <c r="B25" s="170"/>
      <c r="C25" s="170" t="s">
        <v>232</v>
      </c>
      <c r="D25" s="170" t="s">
        <v>39</v>
      </c>
      <c r="E25" s="170" t="s">
        <v>5</v>
      </c>
      <c r="F25" s="116" t="s">
        <v>16</v>
      </c>
      <c r="G25" s="117" t="s">
        <v>20</v>
      </c>
      <c r="H25" s="139">
        <v>0</v>
      </c>
      <c r="I25" s="118">
        <v>0</v>
      </c>
      <c r="J25" s="118">
        <f t="shared" si="1"/>
        <v>0</v>
      </c>
      <c r="K25" s="118" t="str">
        <f t="shared" si="2"/>
        <v>-</v>
      </c>
      <c r="L25" s="118"/>
      <c r="M25" s="120" t="s">
        <v>233</v>
      </c>
      <c r="N25" s="118">
        <v>100</v>
      </c>
      <c r="O25" s="1" t="e">
        <f t="shared" si="3"/>
        <v>#DIV/0!</v>
      </c>
    </row>
    <row r="26" spans="1:15" ht="40.200000000000003" x14ac:dyDescent="0.3">
      <c r="A26" s="159"/>
      <c r="B26" s="170"/>
      <c r="C26" s="170"/>
      <c r="D26" s="170"/>
      <c r="E26" s="170"/>
      <c r="F26" s="110" t="s">
        <v>64</v>
      </c>
      <c r="G26" s="106" t="s">
        <v>14</v>
      </c>
      <c r="H26" s="14">
        <v>3300</v>
      </c>
      <c r="I26" s="53">
        <v>4975</v>
      </c>
      <c r="J26" s="53">
        <f t="shared" si="1"/>
        <v>330</v>
      </c>
      <c r="K26" s="53" t="str">
        <f t="shared" si="2"/>
        <v>-</v>
      </c>
      <c r="L26" s="53"/>
      <c r="M26" s="79" t="s">
        <v>233</v>
      </c>
      <c r="N26" s="53">
        <f t="shared" si="4"/>
        <v>100</v>
      </c>
      <c r="O26" s="1">
        <f t="shared" si="3"/>
        <v>100</v>
      </c>
    </row>
    <row r="27" spans="1:15" ht="40.200000000000003" x14ac:dyDescent="0.3">
      <c r="A27" s="159"/>
      <c r="B27" s="170"/>
      <c r="C27" s="170"/>
      <c r="D27" s="170"/>
      <c r="E27" s="110" t="s">
        <v>6</v>
      </c>
      <c r="F27" s="110" t="s">
        <v>23</v>
      </c>
      <c r="G27" s="106" t="s">
        <v>15</v>
      </c>
      <c r="H27" s="14">
        <v>2</v>
      </c>
      <c r="I27" s="53">
        <v>2</v>
      </c>
      <c r="J27" s="53">
        <f t="shared" si="1"/>
        <v>0</v>
      </c>
      <c r="K27" s="53" t="str">
        <f t="shared" si="2"/>
        <v>-</v>
      </c>
      <c r="L27" s="53"/>
      <c r="M27" s="79" t="s">
        <v>233</v>
      </c>
      <c r="N27" s="53">
        <f t="shared" si="4"/>
        <v>100</v>
      </c>
      <c r="O27" s="1">
        <f t="shared" si="3"/>
        <v>100</v>
      </c>
    </row>
    <row r="28" spans="1:15" ht="40.200000000000003" x14ac:dyDescent="0.3">
      <c r="A28" s="159"/>
      <c r="B28" s="170"/>
      <c r="C28" s="170" t="s">
        <v>115</v>
      </c>
      <c r="D28" s="170" t="s">
        <v>39</v>
      </c>
      <c r="E28" s="170" t="s">
        <v>5</v>
      </c>
      <c r="F28" s="116" t="s">
        <v>16</v>
      </c>
      <c r="G28" s="117" t="s">
        <v>20</v>
      </c>
      <c r="H28" s="139">
        <v>0</v>
      </c>
      <c r="I28" s="118">
        <v>0</v>
      </c>
      <c r="J28" s="118">
        <f t="shared" si="1"/>
        <v>0</v>
      </c>
      <c r="K28" s="118" t="str">
        <f t="shared" si="2"/>
        <v>-</v>
      </c>
      <c r="L28" s="118"/>
      <c r="M28" s="120" t="s">
        <v>233</v>
      </c>
      <c r="N28" s="118">
        <v>100</v>
      </c>
      <c r="O28" s="1" t="e">
        <f>IF((H28-J28)/I28*100&gt;100,100,(H28-J28)/I28*100)</f>
        <v>#DIV/0!</v>
      </c>
    </row>
    <row r="29" spans="1:15" ht="40.200000000000003" x14ac:dyDescent="0.3">
      <c r="A29" s="159"/>
      <c r="B29" s="170"/>
      <c r="C29" s="170"/>
      <c r="D29" s="170"/>
      <c r="E29" s="170"/>
      <c r="F29" s="110" t="s">
        <v>64</v>
      </c>
      <c r="G29" s="106" t="s">
        <v>14</v>
      </c>
      <c r="H29" s="14">
        <v>924</v>
      </c>
      <c r="I29" s="53">
        <v>1055</v>
      </c>
      <c r="J29" s="53">
        <f t="shared" si="1"/>
        <v>92</v>
      </c>
      <c r="K29" s="53" t="str">
        <f t="shared" si="2"/>
        <v>-</v>
      </c>
      <c r="L29" s="53"/>
      <c r="M29" s="79" t="s">
        <v>233</v>
      </c>
      <c r="N29" s="53">
        <f t="shared" si="4"/>
        <v>100</v>
      </c>
      <c r="O29" s="1">
        <f t="shared" si="3"/>
        <v>100</v>
      </c>
    </row>
    <row r="30" spans="1:15" ht="40.200000000000003" x14ac:dyDescent="0.3">
      <c r="A30" s="159"/>
      <c r="B30" s="170"/>
      <c r="C30" s="170"/>
      <c r="D30" s="170"/>
      <c r="E30" s="110" t="s">
        <v>6</v>
      </c>
      <c r="F30" s="110" t="s">
        <v>23</v>
      </c>
      <c r="G30" s="106" t="s">
        <v>15</v>
      </c>
      <c r="H30" s="14">
        <v>3</v>
      </c>
      <c r="I30" s="53">
        <v>3</v>
      </c>
      <c r="J30" s="53">
        <f t="shared" si="1"/>
        <v>0</v>
      </c>
      <c r="K30" s="53" t="str">
        <f t="shared" si="2"/>
        <v>-</v>
      </c>
      <c r="L30" s="53"/>
      <c r="M30" s="79" t="s">
        <v>233</v>
      </c>
      <c r="N30" s="53">
        <f t="shared" si="4"/>
        <v>100</v>
      </c>
      <c r="O30" s="1">
        <f t="shared" si="3"/>
        <v>100</v>
      </c>
    </row>
    <row r="31" spans="1:15" ht="40.200000000000003" x14ac:dyDescent="0.3">
      <c r="A31" s="159"/>
      <c r="B31" s="170"/>
      <c r="C31" s="170" t="s">
        <v>111</v>
      </c>
      <c r="D31" s="170" t="s">
        <v>39</v>
      </c>
      <c r="E31" s="170" t="s">
        <v>5</v>
      </c>
      <c r="F31" s="116" t="s">
        <v>16</v>
      </c>
      <c r="G31" s="117" t="s">
        <v>20</v>
      </c>
      <c r="H31" s="139">
        <v>0</v>
      </c>
      <c r="I31" s="118">
        <v>0</v>
      </c>
      <c r="J31" s="118">
        <f t="shared" si="1"/>
        <v>0</v>
      </c>
      <c r="K31" s="118" t="str">
        <f t="shared" si="2"/>
        <v>-</v>
      </c>
      <c r="L31" s="118"/>
      <c r="M31" s="120" t="s">
        <v>233</v>
      </c>
      <c r="N31" s="118">
        <v>100</v>
      </c>
      <c r="O31" s="1" t="e">
        <f>IF((H31-J31)/I31*100&gt;100,100,(H31-J31)/I31*100)</f>
        <v>#DIV/0!</v>
      </c>
    </row>
    <row r="32" spans="1:15" ht="40.200000000000003" x14ac:dyDescent="0.3">
      <c r="A32" s="159"/>
      <c r="B32" s="170"/>
      <c r="C32" s="170"/>
      <c r="D32" s="170"/>
      <c r="E32" s="170"/>
      <c r="F32" s="110" t="s">
        <v>64</v>
      </c>
      <c r="G32" s="106" t="s">
        <v>14</v>
      </c>
      <c r="H32" s="14">
        <v>4920</v>
      </c>
      <c r="I32" s="53">
        <v>4919</v>
      </c>
      <c r="J32" s="53">
        <f t="shared" si="1"/>
        <v>492</v>
      </c>
      <c r="K32" s="53" t="str">
        <f t="shared" si="2"/>
        <v>-</v>
      </c>
      <c r="L32" s="53"/>
      <c r="M32" s="79" t="s">
        <v>233</v>
      </c>
      <c r="N32" s="53">
        <f t="shared" si="4"/>
        <v>100</v>
      </c>
      <c r="O32" s="1">
        <f t="shared" si="3"/>
        <v>100</v>
      </c>
    </row>
    <row r="33" spans="1:15" ht="40.200000000000003" x14ac:dyDescent="0.3">
      <c r="A33" s="159"/>
      <c r="B33" s="170"/>
      <c r="C33" s="170"/>
      <c r="D33" s="170"/>
      <c r="E33" s="110" t="s">
        <v>6</v>
      </c>
      <c r="F33" s="110" t="s">
        <v>23</v>
      </c>
      <c r="G33" s="106" t="s">
        <v>15</v>
      </c>
      <c r="H33" s="14">
        <v>4</v>
      </c>
      <c r="I33" s="53">
        <v>4</v>
      </c>
      <c r="J33" s="53">
        <f t="shared" si="1"/>
        <v>0</v>
      </c>
      <c r="K33" s="53" t="str">
        <f t="shared" si="2"/>
        <v>-</v>
      </c>
      <c r="L33" s="53"/>
      <c r="M33" s="79" t="s">
        <v>233</v>
      </c>
      <c r="N33" s="53">
        <f t="shared" si="4"/>
        <v>100</v>
      </c>
      <c r="O33" s="1">
        <f t="shared" si="3"/>
        <v>100</v>
      </c>
    </row>
  </sheetData>
  <autoFilter ref="A7:O7"/>
  <mergeCells count="30">
    <mergeCell ref="D20:D22"/>
    <mergeCell ref="E20:E21"/>
    <mergeCell ref="D14:D16"/>
    <mergeCell ref="E14:E15"/>
    <mergeCell ref="C17:C19"/>
    <mergeCell ref="D17:D19"/>
    <mergeCell ref="E17:E18"/>
    <mergeCell ref="A8:A33"/>
    <mergeCell ref="B8:B33"/>
    <mergeCell ref="C25:C27"/>
    <mergeCell ref="C31:C33"/>
    <mergeCell ref="C14:C16"/>
    <mergeCell ref="C20:C22"/>
    <mergeCell ref="C23:C24"/>
    <mergeCell ref="K1:N1"/>
    <mergeCell ref="D31:D33"/>
    <mergeCell ref="E31:E32"/>
    <mergeCell ref="C8:C9"/>
    <mergeCell ref="D8:D9"/>
    <mergeCell ref="C10:C13"/>
    <mergeCell ref="D23:D24"/>
    <mergeCell ref="C28:C30"/>
    <mergeCell ref="D28:D30"/>
    <mergeCell ref="E28:E29"/>
    <mergeCell ref="D25:D27"/>
    <mergeCell ref="D10:D13"/>
    <mergeCell ref="E25:E26"/>
    <mergeCell ref="B2:N2"/>
    <mergeCell ref="B3:N3"/>
    <mergeCell ref="B4:N4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zoomScale="80" zoomScaleNormal="85" zoomScaleSheetLayoutView="80" workbookViewId="0">
      <pane xSplit="4" ySplit="6" topLeftCell="E7" activePane="bottomRight" state="frozen"/>
      <selection activeCell="C18" sqref="C18"/>
      <selection pane="topRight" activeCell="C18" sqref="C18"/>
      <selection pane="bottomLeft" activeCell="C18" sqref="C18"/>
      <selection pane="bottomRight" activeCell="I22" sqref="I22"/>
    </sheetView>
  </sheetViews>
  <sheetFormatPr defaultColWidth="9.109375" defaultRowHeight="13.8" x14ac:dyDescent="0.3"/>
  <cols>
    <col min="1" max="1" width="5.88671875" style="1" customWidth="1"/>
    <col min="2" max="2" width="15.6640625" style="1" customWidth="1"/>
    <col min="3" max="3" width="27.6640625" style="1" customWidth="1"/>
    <col min="4" max="4" width="10.33203125" style="1" customWidth="1"/>
    <col min="5" max="5" width="11" style="1" customWidth="1"/>
    <col min="6" max="6" width="49.5546875" style="1" customWidth="1"/>
    <col min="7" max="7" width="12" style="1" customWidth="1"/>
    <col min="8" max="8" width="10.44140625" style="1" customWidth="1"/>
    <col min="9" max="9" width="11.88671875" style="1" bestFit="1" customWidth="1"/>
    <col min="10" max="13" width="11.88671875" style="1" customWidth="1"/>
    <col min="14" max="14" width="21.88671875" style="1" customWidth="1"/>
    <col min="15" max="16384" width="9.109375" style="1"/>
  </cols>
  <sheetData>
    <row r="1" spans="1:15" ht="15.75" x14ac:dyDescent="0.25">
      <c r="A1" s="2"/>
      <c r="B1" s="162" t="str">
        <f>Валова!B3</f>
        <v>СВОДНЫЙ ОТЧЕТ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5" ht="15.75" x14ac:dyDescent="0.25">
      <c r="A2" s="2"/>
      <c r="B2" s="162" t="str">
        <f>Валова!B4</f>
        <v>о фактическом выполнении муниципальных заданий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</row>
    <row r="3" spans="1:15" ht="15.75" x14ac:dyDescent="0.25">
      <c r="A3" s="2"/>
      <c r="B3" s="162" t="str">
        <f>Валова!B5</f>
        <v>муниципальными учреждениями за 2025 год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</row>
    <row r="4" spans="1:15" ht="12.75" x14ac:dyDescent="0.2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108" customHeight="1" x14ac:dyDescent="0.3">
      <c r="A5" s="58" t="s">
        <v>38</v>
      </c>
      <c r="B5" s="58" t="s">
        <v>0</v>
      </c>
      <c r="C5" s="58" t="s">
        <v>28</v>
      </c>
      <c r="D5" s="58" t="s">
        <v>1</v>
      </c>
      <c r="E5" s="58" t="s">
        <v>2</v>
      </c>
      <c r="F5" s="58" t="s">
        <v>3</v>
      </c>
      <c r="G5" s="58" t="s">
        <v>4</v>
      </c>
      <c r="H5" s="58" t="s">
        <v>255</v>
      </c>
      <c r="I5" s="58" t="s">
        <v>254</v>
      </c>
      <c r="J5" s="111" t="s">
        <v>257</v>
      </c>
      <c r="K5" s="111" t="s">
        <v>258</v>
      </c>
      <c r="L5" s="111" t="s">
        <v>259</v>
      </c>
      <c r="M5" s="111" t="s">
        <v>260</v>
      </c>
      <c r="N5" s="111" t="s">
        <v>261</v>
      </c>
    </row>
    <row r="6" spans="1:15" x14ac:dyDescent="0.3">
      <c r="A6" s="58" t="s">
        <v>37</v>
      </c>
      <c r="B6" s="58">
        <v>1</v>
      </c>
      <c r="C6" s="58">
        <v>2</v>
      </c>
      <c r="D6" s="58">
        <v>3</v>
      </c>
      <c r="E6" s="58">
        <v>4</v>
      </c>
      <c r="F6" s="58">
        <v>5</v>
      </c>
      <c r="G6" s="58">
        <v>6</v>
      </c>
      <c r="H6" s="58">
        <v>7</v>
      </c>
      <c r="I6" s="58">
        <v>8</v>
      </c>
      <c r="J6" s="111">
        <v>9</v>
      </c>
      <c r="K6" s="111">
        <v>10</v>
      </c>
      <c r="L6" s="111">
        <v>11</v>
      </c>
      <c r="M6" s="111">
        <v>12</v>
      </c>
      <c r="N6" s="111">
        <v>13</v>
      </c>
    </row>
    <row r="7" spans="1:15" ht="40.200000000000003" x14ac:dyDescent="0.3">
      <c r="A7" s="159">
        <v>22</v>
      </c>
      <c r="B7" s="159" t="s">
        <v>243</v>
      </c>
      <c r="C7" s="170" t="s">
        <v>244</v>
      </c>
      <c r="D7" s="170" t="s">
        <v>39</v>
      </c>
      <c r="E7" s="60" t="s">
        <v>5</v>
      </c>
      <c r="F7" s="57" t="s">
        <v>280</v>
      </c>
      <c r="G7" s="59" t="s">
        <v>17</v>
      </c>
      <c r="H7" s="14">
        <v>5000</v>
      </c>
      <c r="I7" s="14">
        <v>5082</v>
      </c>
      <c r="J7" s="53">
        <f>ROUND(H7/10,0)</f>
        <v>500</v>
      </c>
      <c r="K7" s="53" t="str">
        <f>IF(H7-I7-J7&gt;0,H7-I7-J7,"-")</f>
        <v>-</v>
      </c>
      <c r="L7" s="27"/>
      <c r="M7" s="79" t="s">
        <v>233</v>
      </c>
      <c r="N7" s="14">
        <f>O7</f>
        <v>100</v>
      </c>
      <c r="O7" s="1">
        <f t="shared" ref="O7" si="0">IF(I7/(H7-J7)*100&gt;100,100,I7/(H7-J7)*100)</f>
        <v>100</v>
      </c>
    </row>
    <row r="8" spans="1:15" ht="40.200000000000003" x14ac:dyDescent="0.3">
      <c r="A8" s="159"/>
      <c r="B8" s="159"/>
      <c r="C8" s="170"/>
      <c r="D8" s="170"/>
      <c r="E8" s="60" t="s">
        <v>247</v>
      </c>
      <c r="F8" s="60" t="s">
        <v>250</v>
      </c>
      <c r="G8" s="56" t="s">
        <v>20</v>
      </c>
      <c r="H8" s="14">
        <v>100</v>
      </c>
      <c r="I8" s="14">
        <v>90</v>
      </c>
      <c r="J8" s="53">
        <f t="shared" ref="J8:J18" si="1">ROUND(H8/10,0)</f>
        <v>10</v>
      </c>
      <c r="K8" s="53" t="str">
        <f t="shared" ref="K8:K18" si="2">IF(H8-I8-J8&gt;0,H8-I8-J8,"-")</f>
        <v>-</v>
      </c>
      <c r="L8" s="27"/>
      <c r="M8" s="79" t="s">
        <v>233</v>
      </c>
      <c r="N8" s="14">
        <f t="shared" ref="N8:N18" si="3">O8</f>
        <v>100</v>
      </c>
      <c r="O8" s="1">
        <f>IF(I8/(H8-J8)*100&gt;100,100,I8/(H8-J8)*100)</f>
        <v>100</v>
      </c>
    </row>
    <row r="9" spans="1:15" ht="40.200000000000003" x14ac:dyDescent="0.3">
      <c r="A9" s="159"/>
      <c r="B9" s="159"/>
      <c r="C9" s="170"/>
      <c r="D9" s="170"/>
      <c r="E9" s="60" t="s">
        <v>248</v>
      </c>
      <c r="F9" s="60" t="s">
        <v>251</v>
      </c>
      <c r="G9" s="56" t="s">
        <v>20</v>
      </c>
      <c r="H9" s="14">
        <v>100</v>
      </c>
      <c r="I9" s="14">
        <v>90</v>
      </c>
      <c r="J9" s="53">
        <f t="shared" si="1"/>
        <v>10</v>
      </c>
      <c r="K9" s="53" t="str">
        <f t="shared" si="2"/>
        <v>-</v>
      </c>
      <c r="L9" s="27"/>
      <c r="M9" s="79" t="s">
        <v>233</v>
      </c>
      <c r="N9" s="14">
        <f t="shared" si="3"/>
        <v>100</v>
      </c>
      <c r="O9" s="1">
        <f t="shared" ref="O9:O18" si="4">IF(I9/(H9-J9)*100&gt;100,100,I9/(H9-J9)*100)</f>
        <v>100</v>
      </c>
    </row>
    <row r="10" spans="1:15" ht="40.200000000000003" x14ac:dyDescent="0.3">
      <c r="A10" s="159"/>
      <c r="B10" s="159"/>
      <c r="C10" s="170"/>
      <c r="D10" s="170"/>
      <c r="E10" s="60" t="s">
        <v>249</v>
      </c>
      <c r="F10" s="60" t="s">
        <v>252</v>
      </c>
      <c r="G10" s="56" t="s">
        <v>17</v>
      </c>
      <c r="H10" s="14">
        <v>5000</v>
      </c>
      <c r="I10" s="14">
        <v>5082</v>
      </c>
      <c r="J10" s="53">
        <f t="shared" si="1"/>
        <v>500</v>
      </c>
      <c r="K10" s="53" t="str">
        <f t="shared" si="2"/>
        <v>-</v>
      </c>
      <c r="L10" s="27"/>
      <c r="M10" s="79" t="s">
        <v>233</v>
      </c>
      <c r="N10" s="14">
        <f t="shared" si="3"/>
        <v>100</v>
      </c>
      <c r="O10" s="1">
        <f t="shared" si="4"/>
        <v>100</v>
      </c>
    </row>
    <row r="11" spans="1:15" ht="40.200000000000003" x14ac:dyDescent="0.3">
      <c r="A11" s="159"/>
      <c r="B11" s="159"/>
      <c r="C11" s="170" t="s">
        <v>245</v>
      </c>
      <c r="D11" s="170" t="s">
        <v>39</v>
      </c>
      <c r="E11" s="60" t="s">
        <v>5</v>
      </c>
      <c r="F11" s="151" t="s">
        <v>16</v>
      </c>
      <c r="G11" s="138" t="s">
        <v>17</v>
      </c>
      <c r="H11" s="139">
        <v>0</v>
      </c>
      <c r="I11" s="139">
        <v>0</v>
      </c>
      <c r="J11" s="118">
        <f t="shared" si="1"/>
        <v>0</v>
      </c>
      <c r="K11" s="118" t="str">
        <f t="shared" si="2"/>
        <v>-</v>
      </c>
      <c r="L11" s="129"/>
      <c r="M11" s="120" t="s">
        <v>233</v>
      </c>
      <c r="N11" s="139">
        <v>100</v>
      </c>
      <c r="O11" s="1" t="e">
        <f>IF((H11-J11)/I11*100&gt;100,100,(H11-J11)/I11*100)</f>
        <v>#DIV/0!</v>
      </c>
    </row>
    <row r="12" spans="1:15" ht="40.200000000000003" x14ac:dyDescent="0.3">
      <c r="A12" s="159"/>
      <c r="B12" s="159"/>
      <c r="C12" s="170"/>
      <c r="D12" s="170"/>
      <c r="E12" s="60" t="s">
        <v>247</v>
      </c>
      <c r="F12" s="60" t="s">
        <v>250</v>
      </c>
      <c r="G12" s="56" t="s">
        <v>20</v>
      </c>
      <c r="H12" s="113">
        <v>100</v>
      </c>
      <c r="I12" s="113">
        <v>95</v>
      </c>
      <c r="J12" s="53">
        <f t="shared" si="1"/>
        <v>10</v>
      </c>
      <c r="K12" s="53" t="str">
        <f t="shared" si="2"/>
        <v>-</v>
      </c>
      <c r="L12" s="28"/>
      <c r="M12" s="79" t="s">
        <v>233</v>
      </c>
      <c r="N12" s="14">
        <f t="shared" si="3"/>
        <v>100</v>
      </c>
      <c r="O12" s="1">
        <f t="shared" si="4"/>
        <v>100</v>
      </c>
    </row>
    <row r="13" spans="1:15" ht="40.200000000000003" x14ac:dyDescent="0.3">
      <c r="A13" s="159"/>
      <c r="B13" s="159"/>
      <c r="C13" s="170"/>
      <c r="D13" s="170"/>
      <c r="E13" s="60" t="s">
        <v>248</v>
      </c>
      <c r="F13" s="60" t="s">
        <v>251</v>
      </c>
      <c r="G13" s="56" t="s">
        <v>20</v>
      </c>
      <c r="H13" s="14">
        <v>100</v>
      </c>
      <c r="I13" s="14">
        <v>95</v>
      </c>
      <c r="J13" s="53">
        <f t="shared" si="1"/>
        <v>10</v>
      </c>
      <c r="K13" s="53" t="str">
        <f t="shared" si="2"/>
        <v>-</v>
      </c>
      <c r="L13" s="27"/>
      <c r="M13" s="79" t="s">
        <v>233</v>
      </c>
      <c r="N13" s="14">
        <f t="shared" si="3"/>
        <v>100</v>
      </c>
      <c r="O13" s="1">
        <f t="shared" si="4"/>
        <v>100</v>
      </c>
    </row>
    <row r="14" spans="1:15" ht="40.200000000000003" x14ac:dyDescent="0.3">
      <c r="A14" s="159"/>
      <c r="B14" s="159"/>
      <c r="C14" s="170"/>
      <c r="D14" s="170"/>
      <c r="E14" s="60" t="s">
        <v>249</v>
      </c>
      <c r="F14" s="60" t="s">
        <v>252</v>
      </c>
      <c r="G14" s="56" t="s">
        <v>17</v>
      </c>
      <c r="H14" s="29">
        <v>70200</v>
      </c>
      <c r="I14" s="29">
        <v>349894</v>
      </c>
      <c r="J14" s="53">
        <f t="shared" si="1"/>
        <v>7020</v>
      </c>
      <c r="K14" s="53" t="str">
        <f t="shared" si="2"/>
        <v>-</v>
      </c>
      <c r="L14" s="42"/>
      <c r="M14" s="79" t="s">
        <v>233</v>
      </c>
      <c r="N14" s="14">
        <f t="shared" si="3"/>
        <v>100</v>
      </c>
      <c r="O14" s="1">
        <f t="shared" si="4"/>
        <v>100</v>
      </c>
    </row>
    <row r="15" spans="1:15" ht="39.75" customHeight="1" x14ac:dyDescent="0.3">
      <c r="A15" s="159"/>
      <c r="B15" s="159"/>
      <c r="C15" s="170" t="s">
        <v>246</v>
      </c>
      <c r="D15" s="170" t="s">
        <v>39</v>
      </c>
      <c r="E15" s="60" t="s">
        <v>5</v>
      </c>
      <c r="F15" s="151" t="s">
        <v>16</v>
      </c>
      <c r="G15" s="138" t="s">
        <v>17</v>
      </c>
      <c r="H15" s="139">
        <v>0</v>
      </c>
      <c r="I15" s="139">
        <v>0</v>
      </c>
      <c r="J15" s="118">
        <f t="shared" si="1"/>
        <v>0</v>
      </c>
      <c r="K15" s="118" t="str">
        <f t="shared" si="2"/>
        <v>-</v>
      </c>
      <c r="L15" s="152"/>
      <c r="M15" s="120" t="s">
        <v>233</v>
      </c>
      <c r="N15" s="139">
        <v>100</v>
      </c>
      <c r="O15" s="1" t="e">
        <f>IF((H15-J15)/I15*100&gt;100,100,(H15-J15)/I15*100)</f>
        <v>#DIV/0!</v>
      </c>
    </row>
    <row r="16" spans="1:15" ht="39.75" customHeight="1" x14ac:dyDescent="0.3">
      <c r="A16" s="159"/>
      <c r="B16" s="159"/>
      <c r="C16" s="170"/>
      <c r="D16" s="170"/>
      <c r="E16" s="60" t="s">
        <v>247</v>
      </c>
      <c r="F16" s="60" t="s">
        <v>250</v>
      </c>
      <c r="G16" s="56" t="s">
        <v>20</v>
      </c>
      <c r="H16" s="14">
        <v>100</v>
      </c>
      <c r="I16" s="14">
        <v>100</v>
      </c>
      <c r="J16" s="53">
        <f t="shared" si="1"/>
        <v>10</v>
      </c>
      <c r="K16" s="53" t="str">
        <f t="shared" si="2"/>
        <v>-</v>
      </c>
      <c r="L16" s="66"/>
      <c r="M16" s="79" t="s">
        <v>233</v>
      </c>
      <c r="N16" s="14">
        <f t="shared" si="3"/>
        <v>100</v>
      </c>
      <c r="O16" s="1">
        <f t="shared" si="4"/>
        <v>100</v>
      </c>
    </row>
    <row r="17" spans="1:15" ht="39.75" customHeight="1" x14ac:dyDescent="0.3">
      <c r="A17" s="159"/>
      <c r="B17" s="159"/>
      <c r="C17" s="170"/>
      <c r="D17" s="170"/>
      <c r="E17" s="60" t="s">
        <v>248</v>
      </c>
      <c r="F17" s="60" t="s">
        <v>251</v>
      </c>
      <c r="G17" s="56" t="s">
        <v>20</v>
      </c>
      <c r="H17" s="14">
        <v>100</v>
      </c>
      <c r="I17" s="14">
        <v>100</v>
      </c>
      <c r="J17" s="53">
        <f t="shared" si="1"/>
        <v>10</v>
      </c>
      <c r="K17" s="53" t="str">
        <f t="shared" si="2"/>
        <v>-</v>
      </c>
      <c r="L17" s="27"/>
      <c r="M17" s="79" t="s">
        <v>233</v>
      </c>
      <c r="N17" s="14">
        <f t="shared" si="3"/>
        <v>100</v>
      </c>
      <c r="O17" s="1">
        <f t="shared" si="4"/>
        <v>100</v>
      </c>
    </row>
    <row r="18" spans="1:15" ht="39.75" customHeight="1" x14ac:dyDescent="0.3">
      <c r="A18" s="159"/>
      <c r="B18" s="159"/>
      <c r="C18" s="170"/>
      <c r="D18" s="170"/>
      <c r="E18" s="60" t="s">
        <v>249</v>
      </c>
      <c r="F18" s="60" t="s">
        <v>252</v>
      </c>
      <c r="G18" s="56" t="s">
        <v>17</v>
      </c>
      <c r="H18" s="14">
        <v>2200</v>
      </c>
      <c r="I18" s="14">
        <v>3431</v>
      </c>
      <c r="J18" s="53">
        <f t="shared" si="1"/>
        <v>220</v>
      </c>
      <c r="K18" s="53" t="str">
        <f t="shared" si="2"/>
        <v>-</v>
      </c>
      <c r="L18" s="66"/>
      <c r="M18" s="79" t="s">
        <v>233</v>
      </c>
      <c r="N18" s="14">
        <f t="shared" si="3"/>
        <v>100</v>
      </c>
      <c r="O18" s="1">
        <f t="shared" si="4"/>
        <v>100</v>
      </c>
    </row>
  </sheetData>
  <mergeCells count="11">
    <mergeCell ref="A7:A18"/>
    <mergeCell ref="C11:C14"/>
    <mergeCell ref="D11:D14"/>
    <mergeCell ref="C15:C18"/>
    <mergeCell ref="D15:D18"/>
    <mergeCell ref="B1:N1"/>
    <mergeCell ref="B2:N2"/>
    <mergeCell ref="B3:N3"/>
    <mergeCell ref="C7:C10"/>
    <mergeCell ref="D7:D10"/>
    <mergeCell ref="B7:B18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Валова</vt:lpstr>
      <vt:lpstr>Коньки</vt:lpstr>
      <vt:lpstr>Путинцев</vt:lpstr>
      <vt:lpstr>Тяж. атл.</vt:lpstr>
      <vt:lpstr>Дзюдо</vt:lpstr>
      <vt:lpstr>Вертикаль</vt:lpstr>
      <vt:lpstr>КСШ</vt:lpstr>
      <vt:lpstr>Шевчук</vt:lpstr>
      <vt:lpstr>Вольная</vt:lpstr>
      <vt:lpstr>Греко-рим</vt:lpstr>
      <vt:lpstr>Энергия</vt:lpstr>
      <vt:lpstr>Красный яр</vt:lpstr>
      <vt:lpstr>Сибиряк</vt:lpstr>
      <vt:lpstr>Юность</vt:lpstr>
      <vt:lpstr>Красноярск</vt:lpstr>
      <vt:lpstr>Рассвет</vt:lpstr>
      <vt:lpstr>Здор. мир</vt:lpstr>
      <vt:lpstr>Спутник</vt:lpstr>
      <vt:lpstr>Единоборства</vt:lpstr>
      <vt:lpstr>Лесной</vt:lpstr>
      <vt:lpstr>ЦСК</vt:lpstr>
      <vt:lpstr>ктиц</vt:lpstr>
      <vt:lpstr>Валова!Область_печати</vt:lpstr>
      <vt:lpstr>Вертикаль!Область_печати</vt:lpstr>
      <vt:lpstr>Вольная!Область_печати</vt:lpstr>
      <vt:lpstr>'Греко-рим'!Область_печати</vt:lpstr>
      <vt:lpstr>Дзюдо!Область_печати</vt:lpstr>
      <vt:lpstr>Единоборства!Область_печати</vt:lpstr>
      <vt:lpstr>'Здор. мир'!Область_печати</vt:lpstr>
      <vt:lpstr>Коньки!Область_печати</vt:lpstr>
      <vt:lpstr>Красноярск!Область_печати</vt:lpstr>
      <vt:lpstr>'Красный яр'!Область_печати</vt:lpstr>
      <vt:lpstr>КСШ!Область_печати</vt:lpstr>
      <vt:lpstr>ктиц!Область_печати</vt:lpstr>
      <vt:lpstr>Лесной!Область_печати</vt:lpstr>
      <vt:lpstr>Путинцев!Область_печати</vt:lpstr>
      <vt:lpstr>Рассвет!Область_печати</vt:lpstr>
      <vt:lpstr>Сибиряк!Область_печати</vt:lpstr>
      <vt:lpstr>Спутник!Область_печати</vt:lpstr>
      <vt:lpstr>'Тяж. атл.'!Область_печати</vt:lpstr>
      <vt:lpstr>ЦСК!Область_печати</vt:lpstr>
      <vt:lpstr>Шевчук!Область_печати</vt:lpstr>
      <vt:lpstr>Энергия!Область_печати</vt:lpstr>
      <vt:lpstr>Юность!Область_печати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</dc:creator>
  <cp:lastModifiedBy>Объедков Владимир Владимирович</cp:lastModifiedBy>
  <cp:lastPrinted>2026-02-02T03:58:06Z</cp:lastPrinted>
  <dcterms:created xsi:type="dcterms:W3CDTF">2016-11-03T05:18:47Z</dcterms:created>
  <dcterms:modified xsi:type="dcterms:W3CDTF">2026-02-26T11:15:49Z</dcterms:modified>
</cp:coreProperties>
</file>